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630" firstSheet="1" activeTab="3"/>
  </bookViews>
  <sheets>
    <sheet name="PHONG TH TN" sheetId="1" r:id="rId1"/>
    <sheet name="PHONG HOC" sheetId="2" r:id="rId2"/>
    <sheet name="PHONG LAM VIEC" sheetId="3" r:id="rId3"/>
    <sheet name="may tinh" sheetId="5" r:id="rId4"/>
    <sheet name="may chieu" sheetId="9" r:id="rId5"/>
    <sheet name="TRANG THIET BI" sheetId="8" r:id="rId6"/>
    <sheet name="Sheet1" sheetId="10" r:id="rId7"/>
  </sheets>
  <definedNames>
    <definedName name="_xlnm.Print_Titles" localSheetId="4">'may chieu'!$1:$5</definedName>
    <definedName name="_xlnm.Print_Titles" localSheetId="3">'may tinh'!$1:$5</definedName>
    <definedName name="_xlnm.Print_Titles" localSheetId="1">'PHONG HOC'!$1:$6</definedName>
    <definedName name="_xlnm.Print_Titles" localSheetId="2">'PHONG LAM VIEC'!$6:$6</definedName>
    <definedName name="_xlnm.Print_Titles" localSheetId="0">'PHONG TH TN'!$1:$5</definedName>
    <definedName name="_xlnm.Print_Titles" localSheetId="5">'TRANG THIET BI'!$4:$4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 l="1"/>
  <c r="D18" i="2"/>
  <c r="C18" i="2"/>
  <c r="F72" i="3"/>
  <c r="E72" i="3"/>
  <c r="D72" i="3"/>
  <c r="C17" i="8"/>
  <c r="D44" i="9"/>
  <c r="C44" i="9"/>
  <c r="E56" i="5"/>
  <c r="D56" i="5"/>
  <c r="C56" i="5"/>
</calcChain>
</file>

<file path=xl/sharedStrings.xml><?xml version="1.0" encoding="utf-8"?>
<sst xmlns="http://schemas.openxmlformats.org/spreadsheetml/2006/main" count="367" uniqueCount="223">
  <si>
    <t xml:space="preserve">BẢNG THỐNG KÊ </t>
  </si>
  <si>
    <t>TT</t>
  </si>
  <si>
    <t>GHI CHÚ</t>
  </si>
  <si>
    <t>TỔNG SỐ</t>
  </si>
  <si>
    <t>DIỆN TÍCH (M2)</t>
  </si>
  <si>
    <t>TRƯỜNG:</t>
  </si>
  <si>
    <t>Ngày     tháng    năm 2018</t>
  </si>
  <si>
    <t>Người lập biểu</t>
  </si>
  <si>
    <t>(ký tên, đóng dấu)</t>
  </si>
  <si>
    <t>Số chỗ ngồi</t>
  </si>
  <si>
    <t>Ghi chú</t>
  </si>
  <si>
    <t>BẢNG THỐNG KÊ PHÒNG HỌC LÝ THUYẾT</t>
  </si>
  <si>
    <t>Xác nhận của Ban Giám hiệu</t>
  </si>
  <si>
    <t>(ký và ghi rõ họ tên)</t>
  </si>
  <si>
    <t>Tên đơn vị</t>
  </si>
  <si>
    <t>Số phòng</t>
  </si>
  <si>
    <t>Số người</t>
  </si>
  <si>
    <t>Tổng số</t>
  </si>
  <si>
    <t>BẢNG THỐNG KÊ PHÒNG LÀM VIỆC</t>
  </si>
  <si>
    <t>Ban Giám hiệu</t>
  </si>
  <si>
    <t>Địa chỉ (số phòng , nhà/dãy nhà)</t>
  </si>
  <si>
    <t>Diện tích (m2)</t>
  </si>
  <si>
    <t>Đơn vị</t>
  </si>
  <si>
    <t xml:space="preserve">Tổng số </t>
  </si>
  <si>
    <t>Loại phòng trên 200 chỗ</t>
  </si>
  <si>
    <t>I</t>
  </si>
  <si>
    <t>II</t>
  </si>
  <si>
    <t>III</t>
  </si>
  <si>
    <t>TÊN TRANG THIẾT BỊ/THÔNG SỐ/ĐẶC TÍNH KỸ THUÂT</t>
  </si>
  <si>
    <t>Số lượng</t>
  </si>
  <si>
    <t>Năm sản xuất</t>
  </si>
  <si>
    <t>Nước SX</t>
  </si>
  <si>
    <t>Dùng cho ngành</t>
  </si>
  <si>
    <t>Loại phòng từ 50 - dưới 100 chỗ</t>
  </si>
  <si>
    <t>IV</t>
  </si>
  <si>
    <t>Loại phòng dưới 50 chỗ</t>
  </si>
  <si>
    <t>Diện tích</t>
  </si>
  <si>
    <t>TỔNG DIỆN TÍCH (M2)</t>
  </si>
  <si>
    <t>6=4 x 5</t>
  </si>
  <si>
    <t>TÊN PHÒNG/ĐỊA CHỈ PHÒNG</t>
  </si>
  <si>
    <t>số máy cũ (từ  trên 5 năm trở lên)</t>
  </si>
  <si>
    <t>PHÒNG/GIẢNG ĐƯỜNG</t>
  </si>
  <si>
    <t>(ký, ghi rõ họ tên)</t>
  </si>
  <si>
    <t>TÊN PHÒNG THỰC HÀNH/THÍ NGHIỆM</t>
  </si>
  <si>
    <t>PHÒNG THỰC HÀNH, THÍ NGHIỆM</t>
  </si>
  <si>
    <t>Số máy mới (Từ 5 năm trở lại)</t>
  </si>
  <si>
    <t>CTĐT:</t>
  </si>
  <si>
    <t>CTĐT</t>
  </si>
  <si>
    <t>BẢNG THỐNG KÊ TRANG THIẾT BỊ</t>
  </si>
  <si>
    <t>HỌC VIỆN CHÍNH SÁCH VÀ PHÁT TRIỂN</t>
  </si>
  <si>
    <t>BẢNG THỐNG KÊ MÁY CHIẾU</t>
  </si>
  <si>
    <t>BẢNG THỐNG KÊ MÁY TÍNH</t>
  </si>
  <si>
    <t>GIÁM ĐỐC</t>
  </si>
  <si>
    <t>Hội trường lớn tầng 2</t>
  </si>
  <si>
    <t>Giảng đường 400 chỗ tầng 2</t>
  </si>
  <si>
    <t>Giảng đường 50 chỗ</t>
  </si>
  <si>
    <t>Giảng đường 75 chỗ</t>
  </si>
  <si>
    <t>Giảng đường 40 chỗ</t>
  </si>
  <si>
    <t>Ngày  31  tháng  12   năm 2019</t>
  </si>
  <si>
    <t>Phòng giám đốc</t>
  </si>
  <si>
    <t>Tầng 6 nhà hiệu bộ</t>
  </si>
  <si>
    <t>Phòng phó giám đốc</t>
  </si>
  <si>
    <t>Loại phòng từ 100 - dưới 200 chỗ</t>
  </si>
  <si>
    <t>Giảng đường vip</t>
  </si>
  <si>
    <t>Tầng 8 nhà hiệu bộ</t>
  </si>
  <si>
    <t>Tầng 7 nhà hiệu bộ</t>
  </si>
  <si>
    <t>Phòng, ban, trung tâm</t>
  </si>
  <si>
    <t>Phòng quản lý đào tạo</t>
  </si>
  <si>
    <t>Trung tâm KT&amp;ĐBCL</t>
  </si>
  <si>
    <t>Phòng làm việc</t>
  </si>
  <si>
    <t>Phòng chính trị và CTSV</t>
  </si>
  <si>
    <t>Viện Đào tạo quốc tế</t>
  </si>
  <si>
    <t>Tạp chí chính sách và phát triển</t>
  </si>
  <si>
    <t>phòng máy tính</t>
  </si>
  <si>
    <t>Phòng máy chủ</t>
  </si>
  <si>
    <t>Phòng nghỉ nhân viên</t>
  </si>
  <si>
    <t>Sảnh đợi</t>
  </si>
  <si>
    <t>Phòng đọc NCKH</t>
  </si>
  <si>
    <t>Phòng tài chính</t>
  </si>
  <si>
    <t>Phòng tổ chức hành chính</t>
  </si>
  <si>
    <t>Phòng kế hoạch</t>
  </si>
  <si>
    <t>Phòng quản trị</t>
  </si>
  <si>
    <t>Phòng khoa học - hợp tác</t>
  </si>
  <si>
    <t>Hành chính thư viện</t>
  </si>
  <si>
    <t>Phòng UPS &amp; RACK</t>
  </si>
  <si>
    <t>Phòng bảo dưỡng STUDIO</t>
  </si>
  <si>
    <t>Kho sách</t>
  </si>
  <si>
    <t>Phòng học thực hành</t>
  </si>
  <si>
    <t>Khoa</t>
  </si>
  <si>
    <t>Tầng 9 nhà hiệu bộ</t>
  </si>
  <si>
    <t>Khoa Kinh tế</t>
  </si>
  <si>
    <t>Bộ môn kinh tế học</t>
  </si>
  <si>
    <t>Bộ môn quy hoạch phát triển</t>
  </si>
  <si>
    <t>Khoa chính sách công</t>
  </si>
  <si>
    <t>Bộ môn chính sách phát triển</t>
  </si>
  <si>
    <t>Bộ môn quản lý nhà nước</t>
  </si>
  <si>
    <t>Khoa toán kinh tế</t>
  </si>
  <si>
    <t>Khoa khoa học chính trị</t>
  </si>
  <si>
    <t>Khoa Luật kinh tế</t>
  </si>
  <si>
    <t>Tầng 10 nhà hiệu bộ</t>
  </si>
  <si>
    <t>Khoa kinh tế quốc tế</t>
  </si>
  <si>
    <t>Bộ môn thương mại quốc tế</t>
  </si>
  <si>
    <t>Bộ môn kinh tế đối ngoại</t>
  </si>
  <si>
    <t>Phòng phản biện</t>
  </si>
  <si>
    <t>Khoa Ngoại ngữ</t>
  </si>
  <si>
    <t>Viện nghiên cứu phản biện chính sách</t>
  </si>
  <si>
    <t>Tầng 11 nhà hiệu bộ</t>
  </si>
  <si>
    <t>Khoa tài chính ngân hàng</t>
  </si>
  <si>
    <t>Bộ môn tài chính</t>
  </si>
  <si>
    <t>Bộ môn ngân hàng</t>
  </si>
  <si>
    <t>Bộ môn GDTC &amp; QP</t>
  </si>
  <si>
    <t>Khoa sau đại học</t>
  </si>
  <si>
    <t>Khoa quản trị kinh doanh</t>
  </si>
  <si>
    <t>Tầng 4 nhà hiệu bộ</t>
  </si>
  <si>
    <t>Phòng hội cựu chiến binh</t>
  </si>
  <si>
    <t>Phòng truyền thống</t>
  </si>
  <si>
    <t>Phòng đảng ủy</t>
  </si>
  <si>
    <t>Phòng công đoàn</t>
  </si>
  <si>
    <t>VP đoàn thanh niên</t>
  </si>
  <si>
    <t>Phòng hội sinh viên</t>
  </si>
  <si>
    <t>Phòng tiếp khách</t>
  </si>
  <si>
    <t xml:space="preserve">Phòng họp </t>
  </si>
  <si>
    <t>Phòng khách</t>
  </si>
  <si>
    <t>Phòng chánh văn phòng</t>
  </si>
  <si>
    <t>Phòng trưởng phòng kế toán</t>
  </si>
  <si>
    <t>Phòng làm việc riêng</t>
  </si>
  <si>
    <t xml:space="preserve">Sảnh đợi </t>
  </si>
  <si>
    <t>Phòng trưng bày sách, hội thảo, tra cứu thông tin, mục lục sách</t>
  </si>
  <si>
    <t xml:space="preserve">Kho sách </t>
  </si>
  <si>
    <t>Phòng đọc sinh viên</t>
  </si>
  <si>
    <t>Ngày 31 tháng 12  năm 2019</t>
  </si>
  <si>
    <t>Văn phòng đoàn 506</t>
  </si>
  <si>
    <t>Văn phòng tuyển sinh D25</t>
  </si>
  <si>
    <t>Giảng đường C301</t>
  </si>
  <si>
    <t>Giảng đường C302</t>
  </si>
  <si>
    <t>Giảng đường C303</t>
  </si>
  <si>
    <t>Giảng đường C304</t>
  </si>
  <si>
    <t>Giảng đường C305</t>
  </si>
  <si>
    <t>Giảng đường C307</t>
  </si>
  <si>
    <t>Giảng đường C308</t>
  </si>
  <si>
    <t>Giảng đường C309</t>
  </si>
  <si>
    <t>Giảng đường C311</t>
  </si>
  <si>
    <t>Giảng đường 202  D25</t>
  </si>
  <si>
    <t>Giảng đường 203 D25</t>
  </si>
  <si>
    <t>Giang đường 204 D25</t>
  </si>
  <si>
    <t>P.CT&amp;CTSV</t>
  </si>
  <si>
    <t>Y tế</t>
  </si>
  <si>
    <t>Phòng chờ giảng viên</t>
  </si>
  <si>
    <t>P.Giám đốc</t>
  </si>
  <si>
    <t>Thư viện</t>
  </si>
  <si>
    <t>p.phó giám đốc Nguyên</t>
  </si>
  <si>
    <t>p.phó giám đốc Tùng</t>
  </si>
  <si>
    <t>P.phó giám đốc Vinh</t>
  </si>
  <si>
    <t>P.TCHC</t>
  </si>
  <si>
    <t>P.QLĐT</t>
  </si>
  <si>
    <t>Viện ĐTQT</t>
  </si>
  <si>
    <t>Khoa CSC</t>
  </si>
  <si>
    <t>Khoa KTQT</t>
  </si>
  <si>
    <t>TT BD TV&amp;PBCS</t>
  </si>
  <si>
    <t>Khoa Luật Kinh tế</t>
  </si>
  <si>
    <t>P.KHTC</t>
  </si>
  <si>
    <t>Bộ môn đấu thầu</t>
  </si>
  <si>
    <t>P.KHHT</t>
  </si>
  <si>
    <t>Bm GDTC &amp;QP</t>
  </si>
  <si>
    <t>TT KT&amp;ĐBCL</t>
  </si>
  <si>
    <t>Bộ môn lý luận chính trị</t>
  </si>
  <si>
    <t>Khoa TCĐT</t>
  </si>
  <si>
    <t>Khoa KTPT</t>
  </si>
  <si>
    <t>Bộ môn ngoại ngữ</t>
  </si>
  <si>
    <t>Bộ môn toán kinh tế</t>
  </si>
  <si>
    <t>Bộ môn đầu tư</t>
  </si>
  <si>
    <t>P.Lab C403</t>
  </si>
  <si>
    <t>TT CNTT TV&amp;TT</t>
  </si>
  <si>
    <t>TT Hỗ trợ đào tạo</t>
  </si>
  <si>
    <t>Khoa QTKD</t>
  </si>
  <si>
    <t>Giảng đường C401</t>
  </si>
  <si>
    <t>Giảng đường C402</t>
  </si>
  <si>
    <t>Giảng đường C403</t>
  </si>
  <si>
    <t>Giảng đường C404</t>
  </si>
  <si>
    <t>Giảng đường C405</t>
  </si>
  <si>
    <t>Ngày  31  tháng 12  năm 2019</t>
  </si>
  <si>
    <t>Giảng đường 202 D25</t>
  </si>
  <si>
    <t>Giảng đường 204 D25</t>
  </si>
  <si>
    <t xml:space="preserve">Giảng đường C301 </t>
  </si>
  <si>
    <t>Giảng đường C407</t>
  </si>
  <si>
    <t>Giảng đường C408</t>
  </si>
  <si>
    <t>Giảng đường C409</t>
  </si>
  <si>
    <t>Giảng đường C410</t>
  </si>
  <si>
    <t>Phòng họp C211</t>
  </si>
  <si>
    <t>Giảng đường C501</t>
  </si>
  <si>
    <t>Giảng đường C502</t>
  </si>
  <si>
    <t>Giảng đường C503</t>
  </si>
  <si>
    <t>Giảng đường C504</t>
  </si>
  <si>
    <t>Giảng đường C505</t>
  </si>
  <si>
    <t>Giảng đường C507</t>
  </si>
  <si>
    <t>Giảng đường C508</t>
  </si>
  <si>
    <t>Giảng đường C601</t>
  </si>
  <si>
    <t>Giảng đường C602</t>
  </si>
  <si>
    <t>Giảng đường C603</t>
  </si>
  <si>
    <t>Giảng đường C604</t>
  </si>
  <si>
    <t>Giảng đường C605</t>
  </si>
  <si>
    <t>Giảng đường C608</t>
  </si>
  <si>
    <t>Giảng đường C701</t>
  </si>
  <si>
    <t>Giảng đường C702</t>
  </si>
  <si>
    <t>Giảng đường C703</t>
  </si>
  <si>
    <t>Ngày 31 tháng 12 năm 2019</t>
  </si>
  <si>
    <t>Trung quốc</t>
  </si>
  <si>
    <t>Kinh tế, Kinh tế quốc tế, Quản trị kinh doanh</t>
  </si>
  <si>
    <t xml:space="preserve"> Hệ thống máy chiếu đa năng NEC NP-MC422XG cường độ sáng 4.200 ANSI Lumens</t>
  </si>
  <si>
    <t>Hệ thống máy chiếu đa năng NEC NP-MC422XG cường độ sáng 3.400 ANSI Lumens</t>
  </si>
  <si>
    <t>Hệ thống máy chiếu đa năng INFOCUS IN 230 cường độ sáng 3.000 ANSI Lumens</t>
  </si>
  <si>
    <t>Hệ thống máy chiếu đa năng SONY DX 111 cường độ sáng 3.000 ANSI Lumens</t>
  </si>
  <si>
    <t>Máy tính Smart</t>
  </si>
  <si>
    <t>Bộ bàn ghế sinh viên, học viên</t>
  </si>
  <si>
    <t>Việt Nam</t>
  </si>
  <si>
    <t>Bảng từ viết phấn, chống lóa</t>
  </si>
  <si>
    <t xml:space="preserve">Máy tính Viteck </t>
  </si>
  <si>
    <t>Bộ bàn ghế máy tính p.Lab</t>
  </si>
  <si>
    <t>Hệ thống âm thanh Boss, micro Shure</t>
  </si>
  <si>
    <t>Bút trình chiếu Slide</t>
  </si>
  <si>
    <t>Ngày  31  tháng  12  năm 2019</t>
  </si>
  <si>
    <t>Tổng cộng</t>
  </si>
  <si>
    <t>P.Lab C404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</si>
</sst>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0" fontId="5" fillId="0" borderId="0" xfId="0" applyFont="1"/>
    <xf numFmtId="0" fontId="1" fillId="0" borderId="0" xfId="0" applyFont="1" applyAlignment="1"/>
    <xf numFmtId="0" fontId="3" fillId="0" borderId="0" xfId="0" applyFont="1"/>
    <xf numFmtId="0" fontId="2" fillId="0" borderId="0" xfId="0" applyFont="1"/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2"/>
    </sheetView>
  </sheetViews>
  <sheetFormatPr defaultRowHeight="18.75" x14ac:dyDescent="0.3"/>
  <cols>
    <col min="1" max="1" width="9.140625" style="1"/>
    <col min="2" max="2" width="55.7109375" style="1" customWidth="1"/>
    <col min="3" max="3" width="13.28515625" style="1" customWidth="1"/>
    <col min="4" max="4" width="17.7109375" style="1" customWidth="1"/>
    <col min="5" max="5" width="19.28515625" style="1" customWidth="1"/>
    <col min="6" max="16384" width="9.140625" style="1"/>
  </cols>
  <sheetData>
    <row r="1" spans="1:5" x14ac:dyDescent="0.3">
      <c r="B1" s="1" t="s">
        <v>5</v>
      </c>
      <c r="C1" s="1" t="s">
        <v>46</v>
      </c>
    </row>
    <row r="2" spans="1:5" x14ac:dyDescent="0.3">
      <c r="C2" s="4" t="s">
        <v>0</v>
      </c>
    </row>
    <row r="3" spans="1:5" x14ac:dyDescent="0.3">
      <c r="C3" s="4" t="s">
        <v>44</v>
      </c>
    </row>
    <row r="5" spans="1:5" ht="78.75" customHeight="1" x14ac:dyDescent="0.3">
      <c r="A5" s="19" t="s">
        <v>1</v>
      </c>
      <c r="B5" s="7" t="s">
        <v>43</v>
      </c>
      <c r="C5" s="7" t="s">
        <v>4</v>
      </c>
      <c r="D5" s="7" t="s">
        <v>20</v>
      </c>
      <c r="E5" s="19" t="s">
        <v>2</v>
      </c>
    </row>
    <row r="6" spans="1:5" ht="25.5" customHeight="1" x14ac:dyDescent="0.3">
      <c r="A6" s="2"/>
      <c r="B6" s="2"/>
      <c r="C6" s="2"/>
      <c r="D6" s="2"/>
      <c r="E6" s="2"/>
    </row>
    <row r="7" spans="1:5" ht="25.5" customHeight="1" x14ac:dyDescent="0.3">
      <c r="A7" s="2"/>
      <c r="B7" s="2"/>
      <c r="C7" s="2"/>
      <c r="D7" s="2"/>
      <c r="E7" s="2"/>
    </row>
    <row r="8" spans="1:5" ht="25.5" customHeight="1" x14ac:dyDescent="0.3">
      <c r="A8" s="2"/>
      <c r="B8" s="2"/>
      <c r="C8" s="2"/>
      <c r="D8" s="2"/>
      <c r="E8" s="2"/>
    </row>
    <row r="9" spans="1:5" ht="25.5" customHeight="1" x14ac:dyDescent="0.3">
      <c r="A9" s="2"/>
      <c r="B9" s="2"/>
      <c r="C9" s="2"/>
      <c r="D9" s="2"/>
      <c r="E9" s="2"/>
    </row>
    <row r="10" spans="1:5" ht="25.5" customHeight="1" x14ac:dyDescent="0.3">
      <c r="A10" s="2"/>
      <c r="B10" s="2"/>
      <c r="C10" s="2"/>
      <c r="D10" s="2"/>
      <c r="E10" s="2"/>
    </row>
    <row r="11" spans="1:5" ht="25.5" customHeight="1" x14ac:dyDescent="0.3">
      <c r="A11" s="2"/>
      <c r="B11" s="2"/>
      <c r="C11" s="2"/>
      <c r="D11" s="2"/>
      <c r="E11" s="2"/>
    </row>
    <row r="12" spans="1:5" ht="25.5" customHeight="1" x14ac:dyDescent="0.3">
      <c r="A12" s="2"/>
      <c r="B12" s="2"/>
      <c r="C12" s="2"/>
      <c r="D12" s="2"/>
      <c r="E12" s="2"/>
    </row>
    <row r="13" spans="1:5" ht="25.5" customHeight="1" x14ac:dyDescent="0.3">
      <c r="A13" s="2"/>
      <c r="B13" s="2"/>
      <c r="C13" s="2"/>
      <c r="D13" s="2"/>
      <c r="E13" s="2"/>
    </row>
    <row r="14" spans="1:5" ht="25.5" customHeight="1" x14ac:dyDescent="0.3">
      <c r="A14" s="2"/>
      <c r="B14" s="2"/>
      <c r="C14" s="2"/>
      <c r="D14" s="2"/>
      <c r="E14" s="2"/>
    </row>
    <row r="15" spans="1:5" ht="25.5" customHeight="1" x14ac:dyDescent="0.3">
      <c r="A15" s="2"/>
      <c r="B15" s="2"/>
      <c r="C15" s="2"/>
      <c r="D15" s="2"/>
      <c r="E15" s="2"/>
    </row>
    <row r="16" spans="1:5" ht="25.5" customHeight="1" x14ac:dyDescent="0.3">
      <c r="A16" s="2"/>
      <c r="B16" s="2"/>
      <c r="C16" s="2"/>
      <c r="D16" s="2"/>
      <c r="E16" s="2"/>
    </row>
    <row r="17" spans="1:5" ht="25.5" customHeight="1" x14ac:dyDescent="0.3">
      <c r="A17" s="2"/>
      <c r="B17" s="2"/>
      <c r="C17" s="2"/>
      <c r="D17" s="2"/>
      <c r="E17" s="2"/>
    </row>
    <row r="18" spans="1:5" ht="25.5" customHeight="1" x14ac:dyDescent="0.3">
      <c r="A18" s="2"/>
      <c r="B18" s="2"/>
      <c r="C18" s="2"/>
      <c r="D18" s="2"/>
      <c r="E18" s="2"/>
    </row>
    <row r="19" spans="1:5" ht="25.5" customHeight="1" x14ac:dyDescent="0.3">
      <c r="A19" s="2"/>
      <c r="B19" s="2"/>
      <c r="C19" s="2"/>
      <c r="D19" s="2"/>
      <c r="E19" s="2"/>
    </row>
    <row r="20" spans="1:5" ht="25.5" customHeight="1" x14ac:dyDescent="0.3">
      <c r="A20" s="2"/>
      <c r="B20" s="2"/>
      <c r="C20" s="2"/>
      <c r="D20" s="2"/>
      <c r="E20" s="2"/>
    </row>
    <row r="21" spans="1:5" ht="25.5" customHeight="1" x14ac:dyDescent="0.3">
      <c r="A21" s="2"/>
      <c r="B21" s="2"/>
      <c r="C21" s="2"/>
      <c r="D21" s="2"/>
      <c r="E21" s="2"/>
    </row>
    <row r="22" spans="1:5" ht="25.5" customHeight="1" x14ac:dyDescent="0.3">
      <c r="A22" s="2"/>
      <c r="B22" s="2"/>
      <c r="C22" s="2"/>
      <c r="D22" s="2"/>
      <c r="E22" s="2"/>
    </row>
    <row r="23" spans="1:5" ht="25.5" customHeight="1" x14ac:dyDescent="0.3">
      <c r="A23" s="2"/>
      <c r="B23" s="2"/>
      <c r="C23" s="2"/>
      <c r="D23" s="2"/>
      <c r="E23" s="2"/>
    </row>
    <row r="24" spans="1:5" ht="25.5" customHeight="1" x14ac:dyDescent="0.3">
      <c r="A24" s="2"/>
      <c r="B24" s="2"/>
      <c r="C24" s="2"/>
      <c r="D24" s="2"/>
      <c r="E24" s="2"/>
    </row>
    <row r="25" spans="1:5" ht="25.5" customHeight="1" x14ac:dyDescent="0.3">
      <c r="A25" s="2"/>
      <c r="B25" s="2" t="s">
        <v>3</v>
      </c>
      <c r="C25" s="2"/>
      <c r="D25" s="2"/>
      <c r="E25" s="2"/>
    </row>
    <row r="26" spans="1:5" x14ac:dyDescent="0.3">
      <c r="D26" s="3" t="s">
        <v>6</v>
      </c>
    </row>
    <row r="27" spans="1:5" x14ac:dyDescent="0.3">
      <c r="B27" s="3" t="s">
        <v>12</v>
      </c>
      <c r="D27" s="3" t="s">
        <v>7</v>
      </c>
    </row>
    <row r="28" spans="1:5" x14ac:dyDescent="0.3">
      <c r="B28" s="3" t="s">
        <v>8</v>
      </c>
      <c r="D28" s="3" t="s">
        <v>13</v>
      </c>
    </row>
  </sheetData>
  <pageMargins left="0.7" right="0.7" top="0.75" bottom="0.75" header="0.3" footer="0.3"/>
  <pageSetup orientation="landscape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zoomScaleSheetLayoutView="100"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E7" sqref="E7"/>
    </sheetView>
  </sheetViews>
  <sheetFormatPr defaultRowHeight="15" x14ac:dyDescent="0.25"/>
  <cols>
    <col min="1" max="1" width="9.140625" style="5"/>
    <col min="2" max="2" width="46.42578125" customWidth="1"/>
    <col min="3" max="3" width="11.42578125" customWidth="1"/>
    <col min="4" max="4" width="10.140625" customWidth="1"/>
    <col min="5" max="5" width="9.28515625" customWidth="1"/>
    <col min="6" max="6" width="11.28515625" customWidth="1"/>
    <col min="7" max="7" width="13.140625" customWidth="1"/>
  </cols>
  <sheetData>
    <row r="1" spans="1:7" s="1" customFormat="1" ht="18.75" x14ac:dyDescent="0.3">
      <c r="A1" s="38" t="s">
        <v>49</v>
      </c>
      <c r="B1" s="38"/>
      <c r="C1" s="38"/>
      <c r="D1" s="37" t="s">
        <v>47</v>
      </c>
      <c r="E1" s="37"/>
      <c r="F1" s="37"/>
      <c r="G1" s="37"/>
    </row>
    <row r="2" spans="1:7" s="1" customFormat="1" ht="18.75" x14ac:dyDescent="0.3">
      <c r="A2" s="36"/>
      <c r="B2" s="36"/>
      <c r="C2" s="36"/>
      <c r="D2" s="35"/>
      <c r="E2" s="35"/>
      <c r="F2" s="35"/>
      <c r="G2" s="35"/>
    </row>
    <row r="3" spans="1:7" ht="20.25" x14ac:dyDescent="0.3">
      <c r="A3" s="39" t="s">
        <v>11</v>
      </c>
      <c r="B3" s="39"/>
      <c r="C3" s="39"/>
      <c r="D3" s="39"/>
      <c r="E3" s="39"/>
      <c r="F3" s="39"/>
      <c r="G3" s="39"/>
    </row>
    <row r="6" spans="1:7" ht="75" x14ac:dyDescent="0.25">
      <c r="A6" s="7" t="s">
        <v>1</v>
      </c>
      <c r="B6" s="7" t="s">
        <v>39</v>
      </c>
      <c r="C6" s="7" t="s">
        <v>9</v>
      </c>
      <c r="D6" s="7" t="s">
        <v>29</v>
      </c>
      <c r="E6" s="17" t="s">
        <v>36</v>
      </c>
      <c r="F6" s="7" t="s">
        <v>37</v>
      </c>
      <c r="G6" s="7" t="s">
        <v>10</v>
      </c>
    </row>
    <row r="7" spans="1:7" ht="18.75" x14ac:dyDescent="0.25">
      <c r="A7" s="16">
        <v>1</v>
      </c>
      <c r="B7" s="16">
        <v>2</v>
      </c>
      <c r="C7" s="16">
        <v>3</v>
      </c>
      <c r="D7" s="16">
        <v>4</v>
      </c>
      <c r="E7" s="15">
        <v>5</v>
      </c>
      <c r="F7" s="16" t="s">
        <v>38</v>
      </c>
      <c r="G7" s="16">
        <v>7</v>
      </c>
    </row>
    <row r="8" spans="1:7" ht="18.75" x14ac:dyDescent="0.3">
      <c r="A8" s="8" t="s">
        <v>25</v>
      </c>
      <c r="B8" s="6" t="s">
        <v>24</v>
      </c>
      <c r="C8" s="2"/>
      <c r="D8" s="2"/>
      <c r="E8" s="2"/>
      <c r="F8" s="2"/>
      <c r="G8" s="2"/>
    </row>
    <row r="9" spans="1:7" ht="18.75" x14ac:dyDescent="0.3">
      <c r="A9" s="18">
        <v>1</v>
      </c>
      <c r="B9" s="2" t="s">
        <v>53</v>
      </c>
      <c r="C9" s="2">
        <v>885</v>
      </c>
      <c r="D9" s="2">
        <v>1</v>
      </c>
      <c r="E9" s="2">
        <v>1289</v>
      </c>
      <c r="F9" s="2">
        <v>1289</v>
      </c>
      <c r="G9" s="2"/>
    </row>
    <row r="10" spans="1:7" ht="18.75" x14ac:dyDescent="0.3">
      <c r="A10" s="18">
        <v>2</v>
      </c>
      <c r="B10" s="2" t="s">
        <v>54</v>
      </c>
      <c r="C10" s="2">
        <v>400</v>
      </c>
      <c r="D10" s="2">
        <v>1</v>
      </c>
      <c r="E10" s="2">
        <v>558</v>
      </c>
      <c r="F10" s="2">
        <v>558</v>
      </c>
      <c r="G10" s="2"/>
    </row>
    <row r="11" spans="1:7" ht="18.75" x14ac:dyDescent="0.3">
      <c r="A11" s="8" t="s">
        <v>26</v>
      </c>
      <c r="B11" s="6" t="s">
        <v>62</v>
      </c>
      <c r="C11" s="2"/>
      <c r="D11" s="2"/>
      <c r="E11" s="2"/>
      <c r="F11" s="2"/>
      <c r="G11" s="2"/>
    </row>
    <row r="12" spans="1:7" ht="18.75" x14ac:dyDescent="0.3">
      <c r="A12" s="18">
        <v>1</v>
      </c>
      <c r="B12" s="2" t="s">
        <v>63</v>
      </c>
      <c r="C12" s="2">
        <v>100</v>
      </c>
      <c r="D12" s="2">
        <v>1</v>
      </c>
      <c r="E12" s="2">
        <v>182</v>
      </c>
      <c r="F12" s="2">
        <v>182</v>
      </c>
      <c r="G12" s="2"/>
    </row>
    <row r="13" spans="1:7" ht="18.75" x14ac:dyDescent="0.3">
      <c r="A13" s="8" t="s">
        <v>27</v>
      </c>
      <c r="B13" s="6" t="s">
        <v>33</v>
      </c>
      <c r="C13" s="2"/>
      <c r="D13" s="2"/>
      <c r="E13" s="2"/>
      <c r="F13" s="2"/>
      <c r="G13" s="2"/>
    </row>
    <row r="14" spans="1:7" ht="18.75" x14ac:dyDescent="0.3">
      <c r="A14" s="18">
        <v>1</v>
      </c>
      <c r="B14" s="2" t="s">
        <v>55</v>
      </c>
      <c r="C14" s="2">
        <v>50</v>
      </c>
      <c r="D14" s="2">
        <v>42</v>
      </c>
      <c r="E14" s="2"/>
      <c r="F14" s="2">
        <v>5523</v>
      </c>
      <c r="G14" s="2"/>
    </row>
    <row r="15" spans="1:7" ht="18.75" x14ac:dyDescent="0.3">
      <c r="A15" s="18">
        <v>2</v>
      </c>
      <c r="B15" s="2" t="s">
        <v>56</v>
      </c>
      <c r="C15" s="2">
        <v>75</v>
      </c>
      <c r="D15" s="2">
        <v>11</v>
      </c>
      <c r="E15" s="2"/>
      <c r="F15" s="2">
        <v>1699</v>
      </c>
      <c r="G15" s="2"/>
    </row>
    <row r="16" spans="1:7" ht="18.75" x14ac:dyDescent="0.3">
      <c r="A16" s="8" t="s">
        <v>34</v>
      </c>
      <c r="B16" s="6" t="s">
        <v>35</v>
      </c>
      <c r="C16" s="2"/>
      <c r="D16" s="2"/>
      <c r="E16" s="2"/>
      <c r="F16" s="2"/>
      <c r="G16" s="2"/>
    </row>
    <row r="17" spans="1:7" ht="18.75" x14ac:dyDescent="0.3">
      <c r="A17" s="18">
        <v>1</v>
      </c>
      <c r="B17" s="2" t="s">
        <v>57</v>
      </c>
      <c r="C17" s="2">
        <v>40</v>
      </c>
      <c r="D17" s="2">
        <v>18</v>
      </c>
      <c r="E17" s="2"/>
      <c r="F17" s="2">
        <v>1993</v>
      </c>
      <c r="G17" s="2"/>
    </row>
    <row r="18" spans="1:7" ht="18.75" x14ac:dyDescent="0.3">
      <c r="A18" s="8"/>
      <c r="B18" s="6" t="s">
        <v>17</v>
      </c>
      <c r="C18" s="6">
        <f>SUM(C9:C17)</f>
        <v>1550</v>
      </c>
      <c r="D18" s="6">
        <f>SUM(D9:D17)</f>
        <v>74</v>
      </c>
      <c r="E18" s="6">
        <f>SUM(E9:E17)</f>
        <v>2029</v>
      </c>
      <c r="F18" s="6">
        <v>11244</v>
      </c>
      <c r="G18" s="6"/>
    </row>
    <row r="20" spans="1:7" ht="18.75" x14ac:dyDescent="0.3">
      <c r="A20" s="3"/>
      <c r="B20" s="1"/>
      <c r="C20" s="1"/>
      <c r="D20" s="37" t="s">
        <v>58</v>
      </c>
      <c r="E20" s="37"/>
      <c r="F20" s="37"/>
      <c r="G20" s="37"/>
    </row>
    <row r="21" spans="1:7" ht="18.75" x14ac:dyDescent="0.3">
      <c r="A21" s="4"/>
      <c r="B21" s="4" t="s">
        <v>52</v>
      </c>
      <c r="C21" s="4"/>
      <c r="D21" s="40" t="s">
        <v>7</v>
      </c>
      <c r="E21" s="40"/>
      <c r="F21" s="40"/>
      <c r="G21" s="40"/>
    </row>
    <row r="22" spans="1:7" ht="18.75" x14ac:dyDescent="0.3">
      <c r="A22" s="3"/>
      <c r="B22" s="3" t="s">
        <v>8</v>
      </c>
      <c r="C22" s="3"/>
      <c r="D22" s="37" t="s">
        <v>42</v>
      </c>
      <c r="E22" s="37"/>
      <c r="F22" s="37"/>
      <c r="G22" s="37"/>
    </row>
    <row r="23" spans="1:7" ht="18.75" x14ac:dyDescent="0.3">
      <c r="A23" s="3"/>
      <c r="B23" s="1"/>
      <c r="C23" s="1"/>
      <c r="D23" s="1"/>
      <c r="E23" s="1"/>
      <c r="F23" s="1"/>
      <c r="G23" s="1"/>
    </row>
    <row r="31" spans="1:7" s="24" customFormat="1" x14ac:dyDescent="0.25">
      <c r="A31" s="5"/>
      <c r="B31"/>
      <c r="C31"/>
      <c r="D31"/>
      <c r="E31"/>
      <c r="F31"/>
      <c r="G31"/>
    </row>
    <row r="33" spans="1:7" s="1" customFormat="1" ht="18.75" x14ac:dyDescent="0.3">
      <c r="A33" s="5"/>
      <c r="B33"/>
      <c r="C33"/>
      <c r="D33"/>
      <c r="E33"/>
      <c r="F33"/>
      <c r="G33"/>
    </row>
    <row r="34" spans="1:7" s="27" customFormat="1" ht="18.75" x14ac:dyDescent="0.3">
      <c r="A34" s="5"/>
      <c r="B34"/>
      <c r="C34"/>
      <c r="D34"/>
      <c r="E34"/>
      <c r="F34"/>
      <c r="G34"/>
    </row>
    <row r="35" spans="1:7" s="1" customFormat="1" ht="18.75" x14ac:dyDescent="0.3">
      <c r="A35" s="5"/>
      <c r="B35"/>
      <c r="C35"/>
      <c r="D35"/>
      <c r="E35"/>
      <c r="F35"/>
      <c r="G35"/>
    </row>
    <row r="36" spans="1:7" s="1" customFormat="1" ht="18.75" x14ac:dyDescent="0.3">
      <c r="A36" s="5"/>
      <c r="B36"/>
      <c r="C36"/>
      <c r="D36"/>
      <c r="E36"/>
      <c r="F36"/>
      <c r="G36"/>
    </row>
  </sheetData>
  <mergeCells count="6">
    <mergeCell ref="D22:G22"/>
    <mergeCell ref="A1:C1"/>
    <mergeCell ref="A3:G3"/>
    <mergeCell ref="D1:G1"/>
    <mergeCell ref="D20:G20"/>
    <mergeCell ref="D21:G21"/>
  </mergeCells>
  <pageMargins left="0.7" right="0.7" top="0.75" bottom="0.75" header="0.3" footer="0.3"/>
  <pageSetup orientation="landscape" r:id="rId1"/>
  <headerFoot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>
      <pane xSplit="1" ySplit="7" topLeftCell="B52" activePane="bottomRight" state="frozen"/>
      <selection pane="topRight" activeCell="B1" sqref="B1"/>
      <selection pane="bottomLeft" activeCell="A7" sqref="A7"/>
      <selection pane="bottomRight" activeCell="I59" sqref="I59"/>
    </sheetView>
  </sheetViews>
  <sheetFormatPr defaultRowHeight="15" x14ac:dyDescent="0.25"/>
  <cols>
    <col min="1" max="1" width="6.42578125" customWidth="1"/>
    <col min="2" max="2" width="41.42578125" customWidth="1"/>
    <col min="3" max="3" width="23" customWidth="1"/>
    <col min="4" max="4" width="12.28515625" customWidth="1"/>
    <col min="5" max="5" width="12" customWidth="1"/>
    <col min="6" max="6" width="11.28515625" customWidth="1"/>
    <col min="7" max="7" width="12.28515625" customWidth="1"/>
  </cols>
  <sheetData>
    <row r="1" spans="1:7" s="1" customFormat="1" ht="18.75" x14ac:dyDescent="0.3">
      <c r="A1" s="38" t="s">
        <v>49</v>
      </c>
      <c r="B1" s="38"/>
      <c r="C1" s="38"/>
      <c r="D1" s="37" t="s">
        <v>47</v>
      </c>
      <c r="E1" s="37"/>
      <c r="F1" s="37"/>
      <c r="G1" s="37"/>
    </row>
    <row r="2" spans="1:7" s="1" customFormat="1" ht="18.75" x14ac:dyDescent="0.3">
      <c r="A2" s="36"/>
      <c r="B2" s="36"/>
      <c r="C2" s="36"/>
      <c r="D2" s="35"/>
      <c r="E2" s="35"/>
      <c r="F2" s="35"/>
      <c r="G2" s="35"/>
    </row>
    <row r="3" spans="1:7" ht="20.25" x14ac:dyDescent="0.3">
      <c r="A3" s="39" t="s">
        <v>18</v>
      </c>
      <c r="B3" s="39"/>
      <c r="C3" s="39"/>
      <c r="D3" s="39"/>
      <c r="E3" s="39"/>
      <c r="F3" s="39"/>
      <c r="G3" s="39"/>
    </row>
    <row r="6" spans="1:7" ht="37.5" x14ac:dyDescent="0.25">
      <c r="A6" s="7" t="s">
        <v>1</v>
      </c>
      <c r="B6" s="7" t="s">
        <v>14</v>
      </c>
      <c r="C6" s="7" t="s">
        <v>20</v>
      </c>
      <c r="D6" s="7" t="s">
        <v>15</v>
      </c>
      <c r="E6" s="7" t="s">
        <v>21</v>
      </c>
      <c r="F6" s="7" t="s">
        <v>16</v>
      </c>
      <c r="G6" s="7" t="s">
        <v>10</v>
      </c>
    </row>
    <row r="7" spans="1:7" ht="18.75" x14ac:dyDescent="0.3">
      <c r="A7" s="8" t="s">
        <v>25</v>
      </c>
      <c r="B7" s="6" t="s">
        <v>19</v>
      </c>
      <c r="C7" s="6"/>
      <c r="D7" s="6"/>
      <c r="E7" s="6"/>
      <c r="F7" s="6"/>
      <c r="G7" s="6"/>
    </row>
    <row r="8" spans="1:7" ht="56.25" x14ac:dyDescent="0.3">
      <c r="A8" s="29">
        <v>1</v>
      </c>
      <c r="B8" s="2" t="s">
        <v>59</v>
      </c>
      <c r="C8" s="2" t="s">
        <v>60</v>
      </c>
      <c r="D8" s="5">
        <v>1</v>
      </c>
      <c r="E8" s="18">
        <v>46</v>
      </c>
      <c r="F8" s="18">
        <v>1</v>
      </c>
      <c r="G8" s="10" t="s">
        <v>125</v>
      </c>
    </row>
    <row r="9" spans="1:7" ht="56.25" x14ac:dyDescent="0.3">
      <c r="A9" s="29">
        <v>2</v>
      </c>
      <c r="B9" s="2" t="s">
        <v>61</v>
      </c>
      <c r="C9" s="2" t="s">
        <v>64</v>
      </c>
      <c r="D9" s="18">
        <v>1</v>
      </c>
      <c r="E9" s="18">
        <v>46</v>
      </c>
      <c r="F9" s="18">
        <v>1</v>
      </c>
      <c r="G9" s="10" t="s">
        <v>125</v>
      </c>
    </row>
    <row r="10" spans="1:7" ht="18.75" x14ac:dyDescent="0.3">
      <c r="A10" s="8" t="s">
        <v>26</v>
      </c>
      <c r="B10" s="6" t="s">
        <v>66</v>
      </c>
      <c r="C10" s="2"/>
      <c r="D10" s="18"/>
      <c r="E10" s="18"/>
      <c r="F10" s="18"/>
      <c r="G10" s="2"/>
    </row>
    <row r="11" spans="1:7" ht="18.75" x14ac:dyDescent="0.3">
      <c r="A11" s="18">
        <v>1</v>
      </c>
      <c r="B11" s="2" t="s">
        <v>114</v>
      </c>
      <c r="C11" s="2" t="s">
        <v>113</v>
      </c>
      <c r="D11" s="18">
        <v>1</v>
      </c>
      <c r="E11" s="18">
        <v>46</v>
      </c>
      <c r="F11" s="18">
        <v>5</v>
      </c>
      <c r="G11" s="2"/>
    </row>
    <row r="12" spans="1:7" ht="18.75" x14ac:dyDescent="0.3">
      <c r="A12" s="18">
        <v>2</v>
      </c>
      <c r="B12" s="2" t="s">
        <v>115</v>
      </c>
      <c r="C12" s="2" t="s">
        <v>113</v>
      </c>
      <c r="D12" s="18">
        <v>1</v>
      </c>
      <c r="E12" s="18">
        <v>77</v>
      </c>
      <c r="F12" s="18"/>
      <c r="G12" s="2"/>
    </row>
    <row r="13" spans="1:7" ht="18.75" x14ac:dyDescent="0.3">
      <c r="A13" s="18">
        <v>3</v>
      </c>
      <c r="B13" s="2" t="s">
        <v>116</v>
      </c>
      <c r="C13" s="2" t="s">
        <v>113</v>
      </c>
      <c r="D13" s="18">
        <v>1</v>
      </c>
      <c r="E13" s="18">
        <v>75</v>
      </c>
      <c r="F13" s="18">
        <v>19</v>
      </c>
      <c r="G13" s="2"/>
    </row>
    <row r="14" spans="1:7" ht="18.75" x14ac:dyDescent="0.3">
      <c r="A14" s="18">
        <v>4</v>
      </c>
      <c r="B14" s="2" t="s">
        <v>117</v>
      </c>
      <c r="C14" s="2" t="s">
        <v>113</v>
      </c>
      <c r="D14" s="18">
        <v>1</v>
      </c>
      <c r="E14" s="18">
        <v>75</v>
      </c>
      <c r="F14" s="18">
        <v>7</v>
      </c>
      <c r="G14" s="2"/>
    </row>
    <row r="15" spans="1:7" ht="18.75" x14ac:dyDescent="0.3">
      <c r="A15" s="18">
        <v>5</v>
      </c>
      <c r="B15" s="2" t="s">
        <v>118</v>
      </c>
      <c r="C15" s="2" t="s">
        <v>113</v>
      </c>
      <c r="D15" s="18">
        <v>1</v>
      </c>
      <c r="E15" s="18">
        <v>75</v>
      </c>
      <c r="F15" s="18">
        <v>7</v>
      </c>
      <c r="G15" s="2"/>
    </row>
    <row r="16" spans="1:7" ht="18.75" x14ac:dyDescent="0.3">
      <c r="A16" s="18">
        <v>6</v>
      </c>
      <c r="B16" s="2" t="s">
        <v>119</v>
      </c>
      <c r="C16" s="2" t="s">
        <v>113</v>
      </c>
      <c r="D16" s="18">
        <v>1</v>
      </c>
      <c r="E16" s="18">
        <v>75</v>
      </c>
      <c r="F16" s="18"/>
      <c r="G16" s="2"/>
    </row>
    <row r="17" spans="1:7" ht="18.75" x14ac:dyDescent="0.3">
      <c r="A17" s="18">
        <v>7</v>
      </c>
      <c r="B17" s="2" t="s">
        <v>120</v>
      </c>
      <c r="C17" s="2" t="s">
        <v>113</v>
      </c>
      <c r="D17" s="18">
        <v>1</v>
      </c>
      <c r="E17" s="18">
        <v>177</v>
      </c>
      <c r="F17" s="18"/>
      <c r="G17" s="2"/>
    </row>
    <row r="18" spans="1:7" ht="18.75" x14ac:dyDescent="0.3">
      <c r="A18" s="18">
        <v>8</v>
      </c>
      <c r="B18" s="2" t="s">
        <v>121</v>
      </c>
      <c r="C18" s="2" t="s">
        <v>60</v>
      </c>
      <c r="D18" s="18">
        <v>2</v>
      </c>
      <c r="E18" s="18">
        <v>66</v>
      </c>
      <c r="F18" s="18"/>
      <c r="G18" s="2"/>
    </row>
    <row r="19" spans="1:7" ht="18.75" x14ac:dyDescent="0.3">
      <c r="A19" s="18">
        <v>9</v>
      </c>
      <c r="B19" s="2" t="s">
        <v>121</v>
      </c>
      <c r="C19" s="2" t="s">
        <v>60</v>
      </c>
      <c r="D19" s="18"/>
      <c r="E19" s="18">
        <v>47</v>
      </c>
      <c r="F19" s="18"/>
      <c r="G19" s="2"/>
    </row>
    <row r="20" spans="1:7" ht="18.75" x14ac:dyDescent="0.3">
      <c r="A20" s="18">
        <v>10</v>
      </c>
      <c r="B20" s="2" t="s">
        <v>122</v>
      </c>
      <c r="C20" s="2" t="s">
        <v>60</v>
      </c>
      <c r="D20" s="18">
        <v>1</v>
      </c>
      <c r="E20" s="18">
        <v>32</v>
      </c>
      <c r="F20" s="18"/>
      <c r="G20" s="2"/>
    </row>
    <row r="21" spans="1:7" ht="56.25" x14ac:dyDescent="0.3">
      <c r="A21" s="18">
        <v>11</v>
      </c>
      <c r="B21" s="2" t="s">
        <v>123</v>
      </c>
      <c r="C21" s="2" t="s">
        <v>60</v>
      </c>
      <c r="D21" s="18">
        <v>1</v>
      </c>
      <c r="E21" s="18">
        <v>34</v>
      </c>
      <c r="F21" s="18">
        <v>1</v>
      </c>
      <c r="G21" s="10" t="s">
        <v>125</v>
      </c>
    </row>
    <row r="22" spans="1:7" ht="56.25" x14ac:dyDescent="0.3">
      <c r="A22" s="18">
        <v>12</v>
      </c>
      <c r="B22" s="2" t="s">
        <v>124</v>
      </c>
      <c r="C22" s="2" t="s">
        <v>60</v>
      </c>
      <c r="D22" s="18">
        <v>1</v>
      </c>
      <c r="E22" s="18">
        <v>41</v>
      </c>
      <c r="F22" s="18">
        <v>1</v>
      </c>
      <c r="G22" s="10" t="s">
        <v>125</v>
      </c>
    </row>
    <row r="23" spans="1:7" ht="18.75" x14ac:dyDescent="0.3">
      <c r="A23" s="18">
        <v>13</v>
      </c>
      <c r="B23" s="2" t="s">
        <v>126</v>
      </c>
      <c r="C23" s="2" t="s">
        <v>60</v>
      </c>
      <c r="D23" s="18">
        <v>1</v>
      </c>
      <c r="E23" s="18">
        <v>277</v>
      </c>
      <c r="F23" s="18"/>
      <c r="G23" s="2"/>
    </row>
    <row r="24" spans="1:7" ht="37.5" x14ac:dyDescent="0.3">
      <c r="A24" s="18">
        <v>14</v>
      </c>
      <c r="B24" s="10" t="s">
        <v>127</v>
      </c>
      <c r="C24" s="2" t="s">
        <v>60</v>
      </c>
      <c r="D24" s="18">
        <v>1</v>
      </c>
      <c r="E24" s="18">
        <v>467</v>
      </c>
      <c r="F24" s="18"/>
      <c r="G24" s="2"/>
    </row>
    <row r="25" spans="1:7" ht="18.75" x14ac:dyDescent="0.3">
      <c r="A25" s="18">
        <v>15</v>
      </c>
      <c r="B25" s="2" t="s">
        <v>128</v>
      </c>
      <c r="C25" s="2" t="s">
        <v>60</v>
      </c>
      <c r="D25" s="18">
        <v>1</v>
      </c>
      <c r="E25" s="18">
        <v>105</v>
      </c>
      <c r="F25" s="18"/>
      <c r="G25" s="2"/>
    </row>
    <row r="26" spans="1:7" ht="18.75" x14ac:dyDescent="0.3">
      <c r="A26" s="18">
        <v>16</v>
      </c>
      <c r="B26" s="2" t="s">
        <v>129</v>
      </c>
      <c r="C26" s="2" t="s">
        <v>60</v>
      </c>
      <c r="D26" s="18">
        <v>1</v>
      </c>
      <c r="E26" s="18">
        <v>723</v>
      </c>
      <c r="F26" s="18"/>
      <c r="G26" s="2"/>
    </row>
    <row r="27" spans="1:7" ht="18.75" x14ac:dyDescent="0.3">
      <c r="A27" s="18">
        <v>17</v>
      </c>
      <c r="B27" s="2" t="s">
        <v>67</v>
      </c>
      <c r="C27" s="2" t="s">
        <v>65</v>
      </c>
      <c r="D27" s="18">
        <v>1</v>
      </c>
      <c r="E27" s="18">
        <v>134</v>
      </c>
      <c r="F27" s="18">
        <v>10</v>
      </c>
      <c r="G27" s="2"/>
    </row>
    <row r="28" spans="1:7" ht="18.75" x14ac:dyDescent="0.3">
      <c r="A28" s="18">
        <v>18</v>
      </c>
      <c r="B28" s="2" t="s">
        <v>68</v>
      </c>
      <c r="C28" s="2" t="s">
        <v>65</v>
      </c>
      <c r="D28" s="18">
        <v>1</v>
      </c>
      <c r="E28" s="18">
        <v>66</v>
      </c>
      <c r="F28" s="18">
        <v>9</v>
      </c>
      <c r="G28" s="2"/>
    </row>
    <row r="29" spans="1:7" ht="18.75" x14ac:dyDescent="0.3">
      <c r="A29" s="18">
        <v>19</v>
      </c>
      <c r="B29" s="2" t="s">
        <v>69</v>
      </c>
      <c r="C29" s="2" t="s">
        <v>65</v>
      </c>
      <c r="D29" s="18">
        <v>1</v>
      </c>
      <c r="E29" s="18">
        <v>46</v>
      </c>
      <c r="F29" s="18"/>
      <c r="G29" s="2"/>
    </row>
    <row r="30" spans="1:7" ht="18.75" x14ac:dyDescent="0.3">
      <c r="A30" s="18">
        <v>20</v>
      </c>
      <c r="B30" s="28" t="s">
        <v>70</v>
      </c>
      <c r="C30" s="2" t="s">
        <v>65</v>
      </c>
      <c r="D30" s="18">
        <v>1</v>
      </c>
      <c r="E30" s="18">
        <v>105</v>
      </c>
      <c r="F30" s="18">
        <v>4</v>
      </c>
      <c r="G30" s="2"/>
    </row>
    <row r="31" spans="1:7" ht="18.75" x14ac:dyDescent="0.3">
      <c r="A31" s="18">
        <v>21</v>
      </c>
      <c r="B31" s="28" t="s">
        <v>71</v>
      </c>
      <c r="C31" s="2" t="s">
        <v>65</v>
      </c>
      <c r="D31" s="18">
        <v>1</v>
      </c>
      <c r="E31" s="18">
        <v>128</v>
      </c>
      <c r="F31" s="18">
        <v>14</v>
      </c>
      <c r="G31" s="2"/>
    </row>
    <row r="32" spans="1:7" ht="18.75" x14ac:dyDescent="0.3">
      <c r="A32" s="18">
        <v>22</v>
      </c>
      <c r="B32" s="28" t="s">
        <v>72</v>
      </c>
      <c r="C32" s="2" t="s">
        <v>65</v>
      </c>
      <c r="D32" s="18">
        <v>1</v>
      </c>
      <c r="E32" s="18">
        <v>125</v>
      </c>
      <c r="F32" s="18"/>
      <c r="G32" s="2"/>
    </row>
    <row r="33" spans="1:7" ht="18.75" x14ac:dyDescent="0.3">
      <c r="A33" s="18">
        <v>23</v>
      </c>
      <c r="B33" s="28" t="s">
        <v>73</v>
      </c>
      <c r="C33" s="2" t="s">
        <v>65</v>
      </c>
      <c r="D33" s="18">
        <v>1</v>
      </c>
      <c r="E33" s="18">
        <v>138</v>
      </c>
      <c r="F33" s="18"/>
      <c r="G33" s="2"/>
    </row>
    <row r="34" spans="1:7" ht="18.75" x14ac:dyDescent="0.3">
      <c r="A34" s="18">
        <v>24</v>
      </c>
      <c r="B34" s="28" t="s">
        <v>74</v>
      </c>
      <c r="C34" s="2" t="s">
        <v>65</v>
      </c>
      <c r="D34" s="18">
        <v>1</v>
      </c>
      <c r="E34" s="18">
        <v>42</v>
      </c>
      <c r="F34" s="18"/>
      <c r="G34" s="2"/>
    </row>
    <row r="35" spans="1:7" ht="18.75" x14ac:dyDescent="0.3">
      <c r="A35" s="18">
        <v>25</v>
      </c>
      <c r="B35" s="28" t="s">
        <v>75</v>
      </c>
      <c r="C35" s="2" t="s">
        <v>65</v>
      </c>
      <c r="D35" s="18">
        <v>1</v>
      </c>
      <c r="E35" s="18">
        <v>29</v>
      </c>
      <c r="F35" s="18"/>
      <c r="G35" s="2"/>
    </row>
    <row r="36" spans="1:7" ht="18.75" x14ac:dyDescent="0.3">
      <c r="A36" s="18">
        <v>26</v>
      </c>
      <c r="B36" s="28" t="s">
        <v>76</v>
      </c>
      <c r="C36" s="2" t="s">
        <v>65</v>
      </c>
      <c r="D36" s="18">
        <v>1</v>
      </c>
      <c r="E36" s="18">
        <v>100</v>
      </c>
      <c r="F36" s="18"/>
      <c r="G36" s="2"/>
    </row>
    <row r="37" spans="1:7" ht="18.75" x14ac:dyDescent="0.3">
      <c r="A37" s="18">
        <v>27</v>
      </c>
      <c r="B37" s="28" t="s">
        <v>77</v>
      </c>
      <c r="C37" s="2" t="s">
        <v>65</v>
      </c>
      <c r="D37" s="18">
        <v>1</v>
      </c>
      <c r="E37" s="18">
        <v>730</v>
      </c>
      <c r="F37" s="18"/>
      <c r="G37" s="2"/>
    </row>
    <row r="38" spans="1:7" ht="18.75" x14ac:dyDescent="0.3">
      <c r="A38" s="18">
        <v>28</v>
      </c>
      <c r="B38" s="2" t="s">
        <v>78</v>
      </c>
      <c r="C38" s="2" t="s">
        <v>64</v>
      </c>
      <c r="D38" s="18">
        <v>1</v>
      </c>
      <c r="E38" s="18">
        <v>134</v>
      </c>
      <c r="F38" s="18">
        <v>4</v>
      </c>
      <c r="G38" s="2"/>
    </row>
    <row r="39" spans="1:7" ht="18.75" x14ac:dyDescent="0.3">
      <c r="A39" s="18">
        <v>29</v>
      </c>
      <c r="B39" s="2" t="s">
        <v>79</v>
      </c>
      <c r="C39" s="2" t="s">
        <v>64</v>
      </c>
      <c r="D39" s="18">
        <v>1</v>
      </c>
      <c r="E39" s="18">
        <v>66</v>
      </c>
      <c r="F39" s="18">
        <v>11</v>
      </c>
      <c r="G39" s="2"/>
    </row>
    <row r="40" spans="1:7" ht="18.75" x14ac:dyDescent="0.3">
      <c r="A40" s="18">
        <v>30</v>
      </c>
      <c r="B40" s="2" t="s">
        <v>80</v>
      </c>
      <c r="C40" s="2" t="s">
        <v>64</v>
      </c>
      <c r="D40" s="18">
        <v>1</v>
      </c>
      <c r="E40" s="18">
        <v>119</v>
      </c>
      <c r="F40" s="18">
        <v>4</v>
      </c>
      <c r="G40" s="2"/>
    </row>
    <row r="41" spans="1:7" ht="18.75" x14ac:dyDescent="0.3">
      <c r="A41" s="18">
        <v>31</v>
      </c>
      <c r="B41" s="2" t="s">
        <v>81</v>
      </c>
      <c r="C41" s="2" t="s">
        <v>64</v>
      </c>
      <c r="D41" s="18">
        <v>1</v>
      </c>
      <c r="E41" s="18">
        <v>129</v>
      </c>
      <c r="F41" s="18">
        <v>2</v>
      </c>
      <c r="G41" s="2"/>
    </row>
    <row r="42" spans="1:7" ht="18.75" x14ac:dyDescent="0.3">
      <c r="A42" s="18">
        <v>32</v>
      </c>
      <c r="B42" s="2" t="s">
        <v>82</v>
      </c>
      <c r="C42" s="2" t="s">
        <v>64</v>
      </c>
      <c r="D42" s="18">
        <v>1</v>
      </c>
      <c r="E42" s="18">
        <v>129</v>
      </c>
      <c r="F42" s="18">
        <v>4</v>
      </c>
      <c r="G42" s="2"/>
    </row>
    <row r="43" spans="1:7" ht="18.75" x14ac:dyDescent="0.3">
      <c r="A43" s="18">
        <v>33</v>
      </c>
      <c r="B43" s="2" t="s">
        <v>83</v>
      </c>
      <c r="C43" s="2" t="s">
        <v>64</v>
      </c>
      <c r="D43" s="18">
        <v>1</v>
      </c>
      <c r="E43" s="18">
        <v>138</v>
      </c>
      <c r="F43" s="18">
        <v>2</v>
      </c>
      <c r="G43" s="2"/>
    </row>
    <row r="44" spans="1:7" ht="18.75" x14ac:dyDescent="0.3">
      <c r="A44" s="18">
        <v>34</v>
      </c>
      <c r="B44" s="2" t="s">
        <v>84</v>
      </c>
      <c r="C44" s="2" t="s">
        <v>64</v>
      </c>
      <c r="D44" s="18">
        <v>1</v>
      </c>
      <c r="E44" s="18">
        <v>42</v>
      </c>
      <c r="F44" s="18"/>
      <c r="G44" s="2"/>
    </row>
    <row r="45" spans="1:7" ht="18.75" x14ac:dyDescent="0.3">
      <c r="A45" s="18">
        <v>35</v>
      </c>
      <c r="B45" s="2" t="s">
        <v>85</v>
      </c>
      <c r="C45" s="2" t="s">
        <v>64</v>
      </c>
      <c r="D45" s="18">
        <v>1</v>
      </c>
      <c r="E45" s="18">
        <v>29</v>
      </c>
      <c r="F45" s="18"/>
      <c r="G45" s="2"/>
    </row>
    <row r="46" spans="1:7" ht="18.75" x14ac:dyDescent="0.3">
      <c r="A46" s="18">
        <v>36</v>
      </c>
      <c r="B46" s="2" t="s">
        <v>86</v>
      </c>
      <c r="C46" s="2" t="s">
        <v>64</v>
      </c>
      <c r="D46" s="18">
        <v>1</v>
      </c>
      <c r="E46" s="18">
        <v>105</v>
      </c>
      <c r="F46" s="18"/>
      <c r="G46" s="2"/>
    </row>
    <row r="47" spans="1:7" ht="18.75" x14ac:dyDescent="0.3">
      <c r="A47" s="18">
        <v>37</v>
      </c>
      <c r="B47" s="2" t="s">
        <v>87</v>
      </c>
      <c r="C47" s="2" t="s">
        <v>64</v>
      </c>
      <c r="D47" s="18">
        <v>1</v>
      </c>
      <c r="E47" s="18">
        <v>66</v>
      </c>
      <c r="F47" s="18"/>
      <c r="G47" s="2"/>
    </row>
    <row r="48" spans="1:7" ht="18.75" x14ac:dyDescent="0.3">
      <c r="A48" s="18">
        <v>38</v>
      </c>
      <c r="B48" s="2" t="s">
        <v>77</v>
      </c>
      <c r="C48" s="2" t="s">
        <v>64</v>
      </c>
      <c r="D48" s="18">
        <v>1</v>
      </c>
      <c r="E48" s="18">
        <v>359</v>
      </c>
      <c r="F48" s="18"/>
      <c r="G48" s="2"/>
    </row>
    <row r="49" spans="1:7" ht="18.75" x14ac:dyDescent="0.3">
      <c r="A49" s="8" t="s">
        <v>27</v>
      </c>
      <c r="B49" s="6" t="s">
        <v>88</v>
      </c>
      <c r="C49" s="2" t="s">
        <v>89</v>
      </c>
      <c r="D49" s="18"/>
      <c r="E49" s="18"/>
      <c r="F49" s="18"/>
      <c r="G49" s="2"/>
    </row>
    <row r="50" spans="1:7" ht="18.75" x14ac:dyDescent="0.3">
      <c r="A50" s="18">
        <v>1</v>
      </c>
      <c r="B50" s="2" t="s">
        <v>90</v>
      </c>
      <c r="C50" s="2" t="s">
        <v>89</v>
      </c>
      <c r="D50" s="18">
        <v>1</v>
      </c>
      <c r="E50" s="18">
        <v>101</v>
      </c>
      <c r="F50" s="18">
        <v>14</v>
      </c>
      <c r="G50" s="2"/>
    </row>
    <row r="51" spans="1:7" ht="18.75" x14ac:dyDescent="0.3">
      <c r="A51" s="18">
        <v>2</v>
      </c>
      <c r="B51" s="2" t="s">
        <v>91</v>
      </c>
      <c r="C51" s="2" t="s">
        <v>89</v>
      </c>
      <c r="D51" s="18">
        <v>1</v>
      </c>
      <c r="E51" s="18">
        <v>32</v>
      </c>
      <c r="F51" s="18">
        <v>3</v>
      </c>
      <c r="G51" s="2"/>
    </row>
    <row r="52" spans="1:7" ht="18.75" x14ac:dyDescent="0.3">
      <c r="A52" s="18">
        <v>3</v>
      </c>
      <c r="B52" s="2" t="s">
        <v>92</v>
      </c>
      <c r="C52" s="2" t="s">
        <v>89</v>
      </c>
      <c r="D52" s="18">
        <v>1</v>
      </c>
      <c r="E52" s="18">
        <v>32</v>
      </c>
      <c r="F52" s="18">
        <v>8</v>
      </c>
      <c r="G52" s="2"/>
    </row>
    <row r="53" spans="1:7" ht="18.75" x14ac:dyDescent="0.3">
      <c r="A53" s="18">
        <v>4</v>
      </c>
      <c r="B53" s="2" t="s">
        <v>69</v>
      </c>
      <c r="C53" s="2" t="s">
        <v>89</v>
      </c>
      <c r="D53" s="18">
        <v>1</v>
      </c>
      <c r="E53" s="18">
        <v>46</v>
      </c>
      <c r="F53" s="18">
        <v>14</v>
      </c>
      <c r="G53" s="2"/>
    </row>
    <row r="54" spans="1:7" ht="18.75" x14ac:dyDescent="0.3">
      <c r="A54" s="18">
        <v>5</v>
      </c>
      <c r="B54" s="2" t="s">
        <v>93</v>
      </c>
      <c r="C54" s="2" t="s">
        <v>89</v>
      </c>
      <c r="D54" s="18">
        <v>1</v>
      </c>
      <c r="E54" s="18">
        <v>66</v>
      </c>
      <c r="F54" s="18">
        <v>9</v>
      </c>
      <c r="G54" s="2"/>
    </row>
    <row r="55" spans="1:7" ht="18.75" x14ac:dyDescent="0.3">
      <c r="A55" s="18">
        <v>6</v>
      </c>
      <c r="B55" s="2" t="s">
        <v>94</v>
      </c>
      <c r="C55" s="2" t="s">
        <v>89</v>
      </c>
      <c r="D55" s="18">
        <v>1</v>
      </c>
      <c r="E55" s="18">
        <v>32</v>
      </c>
      <c r="F55" s="18">
        <v>9</v>
      </c>
      <c r="G55" s="2"/>
    </row>
    <row r="56" spans="1:7" ht="18.75" x14ac:dyDescent="0.3">
      <c r="A56" s="18">
        <v>7</v>
      </c>
      <c r="B56" s="2" t="s">
        <v>95</v>
      </c>
      <c r="C56" s="2" t="s">
        <v>89</v>
      </c>
      <c r="D56" s="18">
        <v>1</v>
      </c>
      <c r="E56" s="18">
        <v>32</v>
      </c>
      <c r="F56" s="18">
        <v>9</v>
      </c>
      <c r="G56" s="2"/>
    </row>
    <row r="57" spans="1:7" ht="18.75" x14ac:dyDescent="0.3">
      <c r="A57" s="18">
        <v>8</v>
      </c>
      <c r="B57" s="2" t="s">
        <v>96</v>
      </c>
      <c r="C57" s="2" t="s">
        <v>89</v>
      </c>
      <c r="D57" s="18">
        <v>1</v>
      </c>
      <c r="E57" s="18">
        <v>138</v>
      </c>
      <c r="F57" s="18">
        <v>5</v>
      </c>
      <c r="G57" s="2"/>
    </row>
    <row r="58" spans="1:7" ht="18.75" x14ac:dyDescent="0.3">
      <c r="A58" s="18">
        <v>9</v>
      </c>
      <c r="B58" s="2" t="s">
        <v>97</v>
      </c>
      <c r="C58" s="2" t="s">
        <v>89</v>
      </c>
      <c r="D58" s="18">
        <v>1</v>
      </c>
      <c r="E58" s="18">
        <v>138</v>
      </c>
      <c r="F58" s="18">
        <v>6</v>
      </c>
      <c r="G58" s="2"/>
    </row>
    <row r="59" spans="1:7" ht="18.75" x14ac:dyDescent="0.3">
      <c r="A59" s="18">
        <v>10</v>
      </c>
      <c r="B59" s="2" t="s">
        <v>98</v>
      </c>
      <c r="C59" s="2" t="s">
        <v>89</v>
      </c>
      <c r="D59" s="18">
        <v>1</v>
      </c>
      <c r="E59" s="18">
        <v>98</v>
      </c>
      <c r="F59" s="18">
        <v>4</v>
      </c>
      <c r="G59" s="2"/>
    </row>
    <row r="60" spans="1:7" ht="18.75" x14ac:dyDescent="0.3">
      <c r="A60" s="18">
        <v>11</v>
      </c>
      <c r="B60" s="2" t="s">
        <v>100</v>
      </c>
      <c r="C60" s="2" t="s">
        <v>99</v>
      </c>
      <c r="D60" s="18">
        <v>1</v>
      </c>
      <c r="E60" s="18">
        <v>134</v>
      </c>
      <c r="F60" s="18">
        <v>10</v>
      </c>
      <c r="G60" s="2"/>
    </row>
    <row r="61" spans="1:7" ht="18.75" x14ac:dyDescent="0.3">
      <c r="A61" s="18">
        <v>12</v>
      </c>
      <c r="B61" s="2" t="s">
        <v>101</v>
      </c>
      <c r="C61" s="2" t="s">
        <v>99</v>
      </c>
      <c r="D61" s="18">
        <v>1</v>
      </c>
      <c r="E61" s="18">
        <v>32</v>
      </c>
      <c r="F61" s="18">
        <v>6</v>
      </c>
      <c r="G61" s="2"/>
    </row>
    <row r="62" spans="1:7" ht="18.75" x14ac:dyDescent="0.3">
      <c r="A62" s="18">
        <v>13</v>
      </c>
      <c r="B62" s="2" t="s">
        <v>102</v>
      </c>
      <c r="C62" s="2" t="s">
        <v>99</v>
      </c>
      <c r="D62" s="18">
        <v>1</v>
      </c>
      <c r="E62" s="18">
        <v>32</v>
      </c>
      <c r="F62" s="18">
        <v>6</v>
      </c>
      <c r="G62" s="2"/>
    </row>
    <row r="63" spans="1:7" ht="18.75" x14ac:dyDescent="0.3">
      <c r="A63" s="18">
        <v>14</v>
      </c>
      <c r="B63" s="2" t="s">
        <v>103</v>
      </c>
      <c r="C63" s="2" t="s">
        <v>99</v>
      </c>
      <c r="D63" s="18">
        <v>1</v>
      </c>
      <c r="E63" s="18">
        <v>134</v>
      </c>
      <c r="F63" s="18"/>
      <c r="G63" s="2"/>
    </row>
    <row r="64" spans="1:7" ht="18.75" x14ac:dyDescent="0.3">
      <c r="A64" s="18">
        <v>15</v>
      </c>
      <c r="B64" s="2" t="s">
        <v>104</v>
      </c>
      <c r="C64" s="2" t="s">
        <v>99</v>
      </c>
      <c r="D64" s="18">
        <v>1</v>
      </c>
      <c r="E64" s="18">
        <v>184</v>
      </c>
      <c r="F64" s="18">
        <v>7</v>
      </c>
      <c r="G64" s="2"/>
    </row>
    <row r="65" spans="1:7" ht="18.75" x14ac:dyDescent="0.3">
      <c r="A65" s="18">
        <v>16</v>
      </c>
      <c r="B65" s="2" t="s">
        <v>105</v>
      </c>
      <c r="C65" s="2" t="s">
        <v>99</v>
      </c>
      <c r="D65" s="18">
        <v>1</v>
      </c>
      <c r="E65" s="18">
        <v>191</v>
      </c>
      <c r="F65" s="18">
        <v>2</v>
      </c>
      <c r="G65" s="2"/>
    </row>
    <row r="66" spans="1:7" ht="18.75" x14ac:dyDescent="0.3">
      <c r="A66" s="18">
        <v>17</v>
      </c>
      <c r="B66" s="2" t="s">
        <v>107</v>
      </c>
      <c r="C66" s="2" t="s">
        <v>106</v>
      </c>
      <c r="D66" s="18">
        <v>1</v>
      </c>
      <c r="E66" s="18">
        <v>134</v>
      </c>
      <c r="F66" s="18"/>
      <c r="G66" s="2"/>
    </row>
    <row r="67" spans="1:7" ht="18.75" x14ac:dyDescent="0.3">
      <c r="A67" s="18">
        <v>18</v>
      </c>
      <c r="B67" s="2" t="s">
        <v>108</v>
      </c>
      <c r="C67" s="2" t="s">
        <v>106</v>
      </c>
      <c r="D67" s="18">
        <v>1</v>
      </c>
      <c r="E67" s="18">
        <v>32</v>
      </c>
      <c r="F67" s="18"/>
      <c r="G67" s="2"/>
    </row>
    <row r="68" spans="1:7" ht="18.75" x14ac:dyDescent="0.3">
      <c r="A68" s="18">
        <v>19</v>
      </c>
      <c r="B68" s="2" t="s">
        <v>109</v>
      </c>
      <c r="C68" s="2" t="s">
        <v>106</v>
      </c>
      <c r="D68" s="18">
        <v>1</v>
      </c>
      <c r="E68" s="18">
        <v>32</v>
      </c>
      <c r="F68" s="18">
        <v>8</v>
      </c>
      <c r="G68" s="2"/>
    </row>
    <row r="69" spans="1:7" ht="18.75" x14ac:dyDescent="0.3">
      <c r="A69" s="18">
        <v>20</v>
      </c>
      <c r="B69" s="2" t="s">
        <v>110</v>
      </c>
      <c r="C69" s="2" t="s">
        <v>106</v>
      </c>
      <c r="D69" s="18">
        <v>1</v>
      </c>
      <c r="E69" s="18">
        <v>66</v>
      </c>
      <c r="F69" s="18">
        <v>4</v>
      </c>
      <c r="G69" s="2"/>
    </row>
    <row r="70" spans="1:7" ht="18.75" x14ac:dyDescent="0.3">
      <c r="A70" s="18">
        <v>21</v>
      </c>
      <c r="B70" s="2" t="s">
        <v>111</v>
      </c>
      <c r="C70" s="2" t="s">
        <v>106</v>
      </c>
      <c r="D70" s="18">
        <v>1</v>
      </c>
      <c r="E70" s="18">
        <v>184</v>
      </c>
      <c r="F70" s="18">
        <v>5</v>
      </c>
      <c r="G70" s="2"/>
    </row>
    <row r="71" spans="1:7" ht="18.75" x14ac:dyDescent="0.3">
      <c r="A71" s="18">
        <v>22</v>
      </c>
      <c r="B71" s="2" t="s">
        <v>112</v>
      </c>
      <c r="C71" s="2" t="s">
        <v>106</v>
      </c>
      <c r="D71" s="18">
        <v>1</v>
      </c>
      <c r="E71" s="18">
        <v>191</v>
      </c>
      <c r="F71" s="18">
        <v>9</v>
      </c>
      <c r="G71" s="2"/>
    </row>
    <row r="72" spans="1:7" ht="18.75" x14ac:dyDescent="0.3">
      <c r="A72" s="11"/>
      <c r="B72" s="6" t="s">
        <v>221</v>
      </c>
      <c r="C72" s="6"/>
      <c r="D72" s="8">
        <f>SUM(D8:D71)</f>
        <v>62</v>
      </c>
      <c r="E72" s="8">
        <f>SUM(E8:E71)</f>
        <v>7504</v>
      </c>
      <c r="F72" s="8">
        <f>SUM(F8:F71)</f>
        <v>244</v>
      </c>
      <c r="G72" s="6"/>
    </row>
    <row r="73" spans="1:7" ht="15.75" customHeight="1" x14ac:dyDescent="0.25"/>
    <row r="74" spans="1:7" ht="18.75" x14ac:dyDescent="0.3">
      <c r="A74" s="21"/>
      <c r="B74" s="1"/>
      <c r="C74" s="1"/>
      <c r="D74" s="37" t="s">
        <v>130</v>
      </c>
      <c r="E74" s="37"/>
      <c r="F74" s="37"/>
      <c r="G74" s="37"/>
    </row>
    <row r="75" spans="1:7" ht="27" customHeight="1" x14ac:dyDescent="0.3">
      <c r="A75" s="4"/>
      <c r="B75" s="4" t="s">
        <v>52</v>
      </c>
      <c r="C75" s="4"/>
      <c r="D75" s="40" t="s">
        <v>7</v>
      </c>
      <c r="E75" s="40"/>
      <c r="F75" s="40"/>
      <c r="G75" s="40"/>
    </row>
    <row r="76" spans="1:7" ht="18.75" x14ac:dyDescent="0.3">
      <c r="A76" s="21"/>
      <c r="B76" s="21" t="s">
        <v>8</v>
      </c>
      <c r="C76" s="21"/>
      <c r="D76" s="37" t="s">
        <v>42</v>
      </c>
      <c r="E76" s="37"/>
      <c r="F76" s="37"/>
      <c r="G76" s="37"/>
    </row>
    <row r="77" spans="1:7" s="1" customFormat="1" ht="18.75" x14ac:dyDescent="0.3">
      <c r="A77"/>
      <c r="G77"/>
    </row>
    <row r="78" spans="1:7" s="27" customFormat="1" ht="18.75" x14ac:dyDescent="0.3">
      <c r="A78"/>
      <c r="B78"/>
      <c r="C78"/>
      <c r="D78"/>
      <c r="E78"/>
      <c r="F78"/>
      <c r="G78"/>
    </row>
    <row r="79" spans="1:7" s="1" customFormat="1" ht="18.75" x14ac:dyDescent="0.3">
      <c r="A79"/>
      <c r="B79"/>
      <c r="C79"/>
      <c r="D79"/>
      <c r="E79"/>
      <c r="F79"/>
      <c r="G79"/>
    </row>
  </sheetData>
  <mergeCells count="6">
    <mergeCell ref="D75:G75"/>
    <mergeCell ref="D76:G76"/>
    <mergeCell ref="A1:C1"/>
    <mergeCell ref="A3:G3"/>
    <mergeCell ref="D1:G1"/>
    <mergeCell ref="D74:G74"/>
  </mergeCells>
  <pageMargins left="0.7" right="0.7" top="0.75" bottom="0.75" header="0.3" footer="0.3"/>
  <pageSetup orientation="landscape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workbookViewId="0">
      <pane xSplit="1" ySplit="5" topLeftCell="B50" activePane="bottomRight" state="frozen"/>
      <selection pane="topRight" activeCell="B1" sqref="B1"/>
      <selection pane="bottomLeft" activeCell="A6" sqref="A6"/>
      <selection pane="bottomRight" activeCell="C59" sqref="C59"/>
    </sheetView>
  </sheetViews>
  <sheetFormatPr defaultRowHeight="15" x14ac:dyDescent="0.25"/>
  <cols>
    <col min="1" max="1" width="11.28515625" customWidth="1"/>
    <col min="2" max="2" width="36" customWidth="1"/>
    <col min="3" max="3" width="15.85546875" customWidth="1"/>
    <col min="4" max="4" width="15.5703125" customWidth="1"/>
    <col min="5" max="5" width="13.140625" customWidth="1"/>
    <col min="6" max="6" width="21.5703125" customWidth="1"/>
  </cols>
  <sheetData>
    <row r="1" spans="1:8" s="1" customFormat="1" ht="18.75" x14ac:dyDescent="0.3">
      <c r="A1" s="38" t="s">
        <v>49</v>
      </c>
      <c r="B1" s="38"/>
      <c r="C1" s="38"/>
      <c r="D1" s="37" t="s">
        <v>47</v>
      </c>
      <c r="E1" s="37"/>
      <c r="F1" s="37"/>
      <c r="G1" s="25"/>
    </row>
    <row r="2" spans="1:8" s="26" customFormat="1" ht="25.5" customHeight="1" x14ac:dyDescent="0.3">
      <c r="A2" s="39" t="s">
        <v>51</v>
      </c>
      <c r="B2" s="39"/>
      <c r="C2" s="39"/>
      <c r="D2" s="39"/>
      <c r="E2" s="39"/>
      <c r="F2" s="39"/>
    </row>
    <row r="3" spans="1:8" s="1" customFormat="1" ht="18.75" x14ac:dyDescent="0.3">
      <c r="E3" s="3"/>
    </row>
    <row r="5" spans="1:8" ht="75" x14ac:dyDescent="0.25">
      <c r="A5" s="7" t="s">
        <v>1</v>
      </c>
      <c r="B5" s="7" t="s">
        <v>22</v>
      </c>
      <c r="C5" s="7" t="s">
        <v>23</v>
      </c>
      <c r="D5" s="7" t="s">
        <v>45</v>
      </c>
      <c r="E5" s="7" t="s">
        <v>40</v>
      </c>
      <c r="F5" s="7" t="s">
        <v>10</v>
      </c>
      <c r="G5" s="9"/>
      <c r="H5" s="9"/>
    </row>
    <row r="6" spans="1:8" ht="18.75" x14ac:dyDescent="0.3">
      <c r="A6" s="22">
        <v>1</v>
      </c>
      <c r="B6" s="10" t="s">
        <v>142</v>
      </c>
      <c r="C6" s="22">
        <v>1</v>
      </c>
      <c r="D6" s="22"/>
      <c r="E6" s="22">
        <v>1</v>
      </c>
      <c r="F6" s="10"/>
      <c r="G6" s="9"/>
      <c r="H6" s="9"/>
    </row>
    <row r="7" spans="1:8" ht="18.75" x14ac:dyDescent="0.3">
      <c r="A7" s="18">
        <v>2</v>
      </c>
      <c r="B7" s="2" t="s">
        <v>143</v>
      </c>
      <c r="C7" s="18">
        <v>1</v>
      </c>
      <c r="D7" s="18"/>
      <c r="E7" s="18">
        <v>1</v>
      </c>
      <c r="F7" s="2"/>
    </row>
    <row r="8" spans="1:8" ht="18.75" x14ac:dyDescent="0.3">
      <c r="A8" s="18">
        <v>3</v>
      </c>
      <c r="B8" s="2" t="s">
        <v>144</v>
      </c>
      <c r="C8" s="18">
        <v>1</v>
      </c>
      <c r="D8" s="18"/>
      <c r="E8" s="18">
        <v>1</v>
      </c>
      <c r="F8" s="2"/>
    </row>
    <row r="9" spans="1:8" ht="18.75" x14ac:dyDescent="0.3">
      <c r="A9" s="18">
        <v>4</v>
      </c>
      <c r="B9" s="2" t="s">
        <v>131</v>
      </c>
      <c r="C9" s="18">
        <v>1</v>
      </c>
      <c r="D9" s="18"/>
      <c r="E9" s="18">
        <v>1</v>
      </c>
      <c r="F9" s="2"/>
    </row>
    <row r="10" spans="1:8" ht="18.75" x14ac:dyDescent="0.3">
      <c r="A10" s="18">
        <v>5</v>
      </c>
      <c r="B10" s="2" t="s">
        <v>132</v>
      </c>
      <c r="C10" s="18">
        <v>5</v>
      </c>
      <c r="D10" s="18"/>
      <c r="E10" s="18">
        <v>5</v>
      </c>
      <c r="F10" s="2"/>
    </row>
    <row r="11" spans="1:8" ht="18.75" x14ac:dyDescent="0.3">
      <c r="A11" s="18">
        <v>6</v>
      </c>
      <c r="B11" s="2" t="s">
        <v>133</v>
      </c>
      <c r="C11" s="18">
        <v>1</v>
      </c>
      <c r="D11" s="18"/>
      <c r="E11" s="18">
        <v>1</v>
      </c>
      <c r="F11" s="2"/>
    </row>
    <row r="12" spans="1:8" ht="18.75" x14ac:dyDescent="0.3">
      <c r="A12" s="18">
        <v>7</v>
      </c>
      <c r="B12" s="2" t="s">
        <v>134</v>
      </c>
      <c r="C12" s="18">
        <v>1</v>
      </c>
      <c r="D12" s="18"/>
      <c r="E12" s="18">
        <v>1</v>
      </c>
      <c r="F12" s="2"/>
    </row>
    <row r="13" spans="1:8" ht="18.75" x14ac:dyDescent="0.3">
      <c r="A13" s="18">
        <v>8</v>
      </c>
      <c r="B13" s="2" t="s">
        <v>135</v>
      </c>
      <c r="C13" s="18">
        <v>1</v>
      </c>
      <c r="D13" s="18"/>
      <c r="E13" s="18">
        <v>1</v>
      </c>
      <c r="F13" s="2"/>
    </row>
    <row r="14" spans="1:8" ht="18.75" x14ac:dyDescent="0.3">
      <c r="A14" s="18">
        <v>9</v>
      </c>
      <c r="B14" s="2" t="s">
        <v>136</v>
      </c>
      <c r="C14" s="18">
        <v>1</v>
      </c>
      <c r="D14" s="18"/>
      <c r="E14" s="18">
        <v>1</v>
      </c>
      <c r="F14" s="2"/>
    </row>
    <row r="15" spans="1:8" ht="18.75" x14ac:dyDescent="0.3">
      <c r="A15" s="18">
        <v>10</v>
      </c>
      <c r="B15" s="2" t="s">
        <v>137</v>
      </c>
      <c r="C15" s="18">
        <v>1</v>
      </c>
      <c r="D15" s="18"/>
      <c r="E15" s="18">
        <v>1</v>
      </c>
      <c r="F15" s="2"/>
    </row>
    <row r="16" spans="1:8" ht="18.75" x14ac:dyDescent="0.3">
      <c r="A16" s="18">
        <v>11</v>
      </c>
      <c r="B16" s="2" t="s">
        <v>138</v>
      </c>
      <c r="C16" s="18">
        <v>1</v>
      </c>
      <c r="D16" s="18"/>
      <c r="E16" s="18">
        <v>1</v>
      </c>
      <c r="F16" s="2"/>
    </row>
    <row r="17" spans="1:6" ht="18.75" x14ac:dyDescent="0.3">
      <c r="A17" s="18">
        <v>12</v>
      </c>
      <c r="B17" s="2" t="s">
        <v>139</v>
      </c>
      <c r="C17" s="18">
        <v>1</v>
      </c>
      <c r="D17" s="18"/>
      <c r="E17" s="18">
        <v>1</v>
      </c>
      <c r="F17" s="2"/>
    </row>
    <row r="18" spans="1:6" ht="18.75" x14ac:dyDescent="0.3">
      <c r="A18" s="18">
        <v>13</v>
      </c>
      <c r="B18" s="2" t="s">
        <v>140</v>
      </c>
      <c r="C18" s="18">
        <v>1</v>
      </c>
      <c r="D18" s="18"/>
      <c r="E18" s="18">
        <v>1</v>
      </c>
      <c r="F18" s="2"/>
    </row>
    <row r="19" spans="1:6" ht="18.75" x14ac:dyDescent="0.3">
      <c r="A19" s="18">
        <v>14</v>
      </c>
      <c r="B19" s="2" t="s">
        <v>141</v>
      </c>
      <c r="C19" s="18">
        <v>1</v>
      </c>
      <c r="D19" s="18"/>
      <c r="E19" s="18">
        <v>1</v>
      </c>
      <c r="F19" s="2"/>
    </row>
    <row r="20" spans="1:6" ht="18.75" x14ac:dyDescent="0.3">
      <c r="A20" s="18">
        <v>15</v>
      </c>
      <c r="B20" s="2" t="s">
        <v>175</v>
      </c>
      <c r="C20" s="18">
        <v>1</v>
      </c>
      <c r="D20" s="18"/>
      <c r="E20" s="18">
        <v>1</v>
      </c>
      <c r="F20" s="2"/>
    </row>
    <row r="21" spans="1:6" ht="18.75" x14ac:dyDescent="0.3">
      <c r="A21" s="18">
        <v>16</v>
      </c>
      <c r="B21" s="2" t="s">
        <v>176</v>
      </c>
      <c r="C21" s="18">
        <v>1</v>
      </c>
      <c r="D21" s="18"/>
      <c r="E21" s="18">
        <v>1</v>
      </c>
      <c r="F21" s="2"/>
    </row>
    <row r="22" spans="1:6" ht="18.75" x14ac:dyDescent="0.3">
      <c r="A22" s="18">
        <v>17</v>
      </c>
      <c r="B22" s="2" t="s">
        <v>177</v>
      </c>
      <c r="C22" s="18">
        <v>1</v>
      </c>
      <c r="D22" s="18"/>
      <c r="E22" s="18">
        <v>1</v>
      </c>
      <c r="F22" s="2"/>
    </row>
    <row r="23" spans="1:6" ht="18.75" x14ac:dyDescent="0.3">
      <c r="A23" s="18">
        <v>18</v>
      </c>
      <c r="B23" s="2" t="s">
        <v>178</v>
      </c>
      <c r="C23" s="18">
        <v>1</v>
      </c>
      <c r="D23" s="18"/>
      <c r="E23" s="18">
        <v>1</v>
      </c>
      <c r="F23" s="2"/>
    </row>
    <row r="24" spans="1:6" ht="18.75" x14ac:dyDescent="0.3">
      <c r="A24" s="18">
        <v>19</v>
      </c>
      <c r="B24" s="2" t="s">
        <v>179</v>
      </c>
      <c r="C24" s="18">
        <v>1</v>
      </c>
      <c r="D24" s="18"/>
      <c r="E24" s="18">
        <v>1</v>
      </c>
      <c r="F24" s="2"/>
    </row>
    <row r="25" spans="1:6" ht="18.75" x14ac:dyDescent="0.3">
      <c r="A25" s="18">
        <v>20</v>
      </c>
      <c r="B25" s="2" t="s">
        <v>145</v>
      </c>
      <c r="C25" s="18">
        <v>5</v>
      </c>
      <c r="D25" s="18">
        <v>2</v>
      </c>
      <c r="E25" s="18">
        <v>3</v>
      </c>
      <c r="F25" s="2"/>
    </row>
    <row r="26" spans="1:6" ht="18.75" x14ac:dyDescent="0.3">
      <c r="A26" s="18">
        <v>21</v>
      </c>
      <c r="B26" s="2" t="s">
        <v>146</v>
      </c>
      <c r="C26" s="18">
        <v>2</v>
      </c>
      <c r="D26" s="18"/>
      <c r="E26" s="18">
        <v>2</v>
      </c>
      <c r="F26" s="2"/>
    </row>
    <row r="27" spans="1:6" ht="18.75" x14ac:dyDescent="0.3">
      <c r="A27" s="18">
        <v>22</v>
      </c>
      <c r="B27" s="2" t="s">
        <v>147</v>
      </c>
      <c r="C27" s="18">
        <v>1</v>
      </c>
      <c r="D27" s="18"/>
      <c r="E27" s="18">
        <v>1</v>
      </c>
      <c r="F27" s="2"/>
    </row>
    <row r="28" spans="1:6" ht="18.75" x14ac:dyDescent="0.3">
      <c r="A28" s="18">
        <v>23</v>
      </c>
      <c r="B28" s="2" t="s">
        <v>148</v>
      </c>
      <c r="C28" s="18">
        <v>1</v>
      </c>
      <c r="D28" s="18">
        <v>1</v>
      </c>
      <c r="E28" s="18"/>
      <c r="F28" s="2"/>
    </row>
    <row r="29" spans="1:6" ht="18.75" x14ac:dyDescent="0.3">
      <c r="A29" s="18">
        <v>24</v>
      </c>
      <c r="B29" s="2" t="s">
        <v>149</v>
      </c>
      <c r="C29" s="18">
        <v>4</v>
      </c>
      <c r="D29" s="18">
        <v>2</v>
      </c>
      <c r="E29" s="18">
        <v>2</v>
      </c>
      <c r="F29" s="2"/>
    </row>
    <row r="30" spans="1:6" ht="18.75" x14ac:dyDescent="0.3">
      <c r="A30" s="18">
        <v>25</v>
      </c>
      <c r="B30" s="2" t="s">
        <v>152</v>
      </c>
      <c r="C30" s="18">
        <v>2</v>
      </c>
      <c r="D30" s="18">
        <v>1</v>
      </c>
      <c r="E30" s="18">
        <v>1</v>
      </c>
      <c r="F30" s="2"/>
    </row>
    <row r="31" spans="1:6" ht="18.75" x14ac:dyDescent="0.3">
      <c r="A31" s="18">
        <v>26</v>
      </c>
      <c r="B31" s="2" t="s">
        <v>150</v>
      </c>
      <c r="C31" s="18">
        <v>1</v>
      </c>
      <c r="D31" s="18">
        <v>1</v>
      </c>
      <c r="E31" s="18"/>
      <c r="F31" s="2"/>
    </row>
    <row r="32" spans="1:6" ht="18.75" x14ac:dyDescent="0.3">
      <c r="A32" s="18">
        <v>27</v>
      </c>
      <c r="B32" s="2" t="s">
        <v>151</v>
      </c>
      <c r="C32" s="18">
        <v>1</v>
      </c>
      <c r="D32" s="18">
        <v>1</v>
      </c>
      <c r="E32" s="18"/>
      <c r="F32" s="2"/>
    </row>
    <row r="33" spans="1:6" ht="18.75" x14ac:dyDescent="0.3">
      <c r="A33" s="18">
        <v>28</v>
      </c>
      <c r="B33" s="2" t="s">
        <v>153</v>
      </c>
      <c r="C33" s="18">
        <v>6</v>
      </c>
      <c r="D33" s="18">
        <v>5</v>
      </c>
      <c r="E33" s="18">
        <v>1</v>
      </c>
      <c r="F33" s="2"/>
    </row>
    <row r="34" spans="1:6" ht="18.75" x14ac:dyDescent="0.3">
      <c r="A34" s="18">
        <v>29</v>
      </c>
      <c r="B34" s="2" t="s">
        <v>154</v>
      </c>
      <c r="C34" s="18">
        <v>12</v>
      </c>
      <c r="D34" s="18">
        <v>3</v>
      </c>
      <c r="E34" s="18">
        <v>9</v>
      </c>
      <c r="F34" s="2"/>
    </row>
    <row r="35" spans="1:6" ht="18.75" x14ac:dyDescent="0.3">
      <c r="A35" s="18">
        <v>30</v>
      </c>
      <c r="B35" s="2" t="s">
        <v>155</v>
      </c>
      <c r="C35" s="18">
        <v>1</v>
      </c>
      <c r="D35" s="18"/>
      <c r="E35" s="18">
        <v>1</v>
      </c>
      <c r="F35" s="2"/>
    </row>
    <row r="36" spans="1:6" ht="18.75" x14ac:dyDescent="0.3">
      <c r="A36" s="18">
        <v>31</v>
      </c>
      <c r="B36" s="2" t="s">
        <v>156</v>
      </c>
      <c r="C36" s="18">
        <v>3</v>
      </c>
      <c r="D36" s="18">
        <v>1</v>
      </c>
      <c r="E36" s="18">
        <v>2</v>
      </c>
      <c r="F36" s="2"/>
    </row>
    <row r="37" spans="1:6" ht="18.75" x14ac:dyDescent="0.3">
      <c r="A37" s="18">
        <v>32</v>
      </c>
      <c r="B37" s="2" t="s">
        <v>157</v>
      </c>
      <c r="C37" s="18">
        <v>3</v>
      </c>
      <c r="D37" s="18">
        <v>1</v>
      </c>
      <c r="E37" s="18">
        <v>2</v>
      </c>
      <c r="F37" s="2"/>
    </row>
    <row r="38" spans="1:6" ht="18.75" x14ac:dyDescent="0.3">
      <c r="A38" s="18">
        <v>33</v>
      </c>
      <c r="B38" s="2" t="s">
        <v>158</v>
      </c>
      <c r="C38" s="18">
        <v>1</v>
      </c>
      <c r="D38" s="18"/>
      <c r="E38" s="18">
        <v>1</v>
      </c>
      <c r="F38" s="2"/>
    </row>
    <row r="39" spans="1:6" ht="18.75" x14ac:dyDescent="0.3">
      <c r="A39" s="18">
        <v>34</v>
      </c>
      <c r="B39" s="2" t="s">
        <v>159</v>
      </c>
      <c r="C39" s="18">
        <v>2</v>
      </c>
      <c r="D39" s="18">
        <v>1</v>
      </c>
      <c r="E39" s="18">
        <v>1</v>
      </c>
      <c r="F39" s="2"/>
    </row>
    <row r="40" spans="1:6" ht="18.75" x14ac:dyDescent="0.3">
      <c r="A40" s="18">
        <v>35</v>
      </c>
      <c r="B40" s="2" t="s">
        <v>160</v>
      </c>
      <c r="C40" s="18">
        <v>6</v>
      </c>
      <c r="D40" s="18">
        <v>2</v>
      </c>
      <c r="E40" s="18">
        <v>4</v>
      </c>
      <c r="F40" s="2"/>
    </row>
    <row r="41" spans="1:6" ht="18.75" x14ac:dyDescent="0.3">
      <c r="A41" s="18">
        <v>36</v>
      </c>
      <c r="B41" s="2" t="s">
        <v>161</v>
      </c>
      <c r="C41" s="18">
        <v>4</v>
      </c>
      <c r="D41" s="18">
        <v>1</v>
      </c>
      <c r="E41" s="18">
        <v>3</v>
      </c>
      <c r="F41" s="2"/>
    </row>
    <row r="42" spans="1:6" ht="18.75" x14ac:dyDescent="0.3">
      <c r="A42" s="18">
        <v>37</v>
      </c>
      <c r="B42" s="2" t="s">
        <v>162</v>
      </c>
      <c r="C42" s="18">
        <v>6</v>
      </c>
      <c r="D42" s="18">
        <v>2</v>
      </c>
      <c r="E42" s="18">
        <v>4</v>
      </c>
      <c r="F42" s="2"/>
    </row>
    <row r="43" spans="1:6" ht="18.75" x14ac:dyDescent="0.3">
      <c r="A43" s="18">
        <v>38</v>
      </c>
      <c r="B43" s="2" t="s">
        <v>163</v>
      </c>
      <c r="C43" s="18">
        <v>2</v>
      </c>
      <c r="D43" s="18">
        <v>1</v>
      </c>
      <c r="E43" s="18">
        <v>1</v>
      </c>
      <c r="F43" s="2"/>
    </row>
    <row r="44" spans="1:6" ht="18.75" x14ac:dyDescent="0.3">
      <c r="A44" s="18">
        <v>39</v>
      </c>
      <c r="B44" s="2" t="s">
        <v>164</v>
      </c>
      <c r="C44" s="18">
        <v>5</v>
      </c>
      <c r="D44" s="18">
        <v>2</v>
      </c>
      <c r="E44" s="18">
        <v>3</v>
      </c>
      <c r="F44" s="2"/>
    </row>
    <row r="45" spans="1:6" ht="18.75" x14ac:dyDescent="0.3">
      <c r="A45" s="18">
        <v>40</v>
      </c>
      <c r="B45" s="2" t="s">
        <v>165</v>
      </c>
      <c r="C45" s="18">
        <v>2</v>
      </c>
      <c r="D45" s="18"/>
      <c r="E45" s="18">
        <v>2</v>
      </c>
      <c r="F45" s="2"/>
    </row>
    <row r="46" spans="1:6" ht="18.75" x14ac:dyDescent="0.3">
      <c r="A46" s="18">
        <v>41</v>
      </c>
      <c r="B46" s="2" t="s">
        <v>166</v>
      </c>
      <c r="C46" s="18">
        <v>3</v>
      </c>
      <c r="D46" s="18">
        <v>1</v>
      </c>
      <c r="E46" s="18">
        <v>2</v>
      </c>
      <c r="F46" s="2"/>
    </row>
    <row r="47" spans="1:6" ht="18.75" x14ac:dyDescent="0.3">
      <c r="A47" s="18">
        <v>42</v>
      </c>
      <c r="B47" s="2" t="s">
        <v>167</v>
      </c>
      <c r="C47" s="18">
        <v>2</v>
      </c>
      <c r="D47" s="18">
        <v>1</v>
      </c>
      <c r="E47" s="18">
        <v>1</v>
      </c>
      <c r="F47" s="2"/>
    </row>
    <row r="48" spans="1:6" ht="18.75" x14ac:dyDescent="0.3">
      <c r="A48" s="18">
        <v>43</v>
      </c>
      <c r="B48" s="2" t="s">
        <v>168</v>
      </c>
      <c r="C48" s="18">
        <v>1</v>
      </c>
      <c r="D48" s="18"/>
      <c r="E48" s="18">
        <v>1</v>
      </c>
      <c r="F48" s="2"/>
    </row>
    <row r="49" spans="1:7" ht="18.75" x14ac:dyDescent="0.3">
      <c r="A49" s="18">
        <v>44</v>
      </c>
      <c r="B49" s="2" t="s">
        <v>169</v>
      </c>
      <c r="C49" s="18">
        <v>1</v>
      </c>
      <c r="D49" s="18"/>
      <c r="E49" s="18">
        <v>1</v>
      </c>
      <c r="F49" s="2"/>
    </row>
    <row r="50" spans="1:7" ht="18.75" x14ac:dyDescent="0.3">
      <c r="A50" s="18">
        <v>45</v>
      </c>
      <c r="B50" s="2" t="s">
        <v>170</v>
      </c>
      <c r="C50" s="18">
        <v>2</v>
      </c>
      <c r="D50" s="18">
        <v>1</v>
      </c>
      <c r="E50" s="18">
        <v>1</v>
      </c>
      <c r="F50" s="2"/>
    </row>
    <row r="51" spans="1:7" ht="18.75" x14ac:dyDescent="0.3">
      <c r="A51" s="18">
        <v>46</v>
      </c>
      <c r="B51" s="2" t="s">
        <v>171</v>
      </c>
      <c r="C51" s="18">
        <v>40</v>
      </c>
      <c r="D51" s="18">
        <v>40</v>
      </c>
      <c r="E51" s="18"/>
      <c r="F51" s="2"/>
    </row>
    <row r="52" spans="1:7" ht="18.75" x14ac:dyDescent="0.3">
      <c r="A52" s="18"/>
      <c r="B52" s="2" t="s">
        <v>222</v>
      </c>
      <c r="C52" s="18">
        <v>34</v>
      </c>
      <c r="D52" s="18">
        <v>34</v>
      </c>
      <c r="E52" s="18"/>
      <c r="F52" s="2"/>
    </row>
    <row r="53" spans="1:7" ht="18.75" x14ac:dyDescent="0.3">
      <c r="A53" s="18">
        <v>47</v>
      </c>
      <c r="B53" s="2" t="s">
        <v>172</v>
      </c>
      <c r="C53" s="18">
        <v>2</v>
      </c>
      <c r="D53" s="18">
        <v>2</v>
      </c>
      <c r="E53" s="18"/>
      <c r="F53" s="2"/>
    </row>
    <row r="54" spans="1:7" ht="18.75" x14ac:dyDescent="0.3">
      <c r="A54" s="18">
        <v>48</v>
      </c>
      <c r="B54" s="2" t="s">
        <v>173</v>
      </c>
      <c r="C54" s="18">
        <v>1</v>
      </c>
      <c r="D54" s="18">
        <v>1</v>
      </c>
      <c r="E54" s="18"/>
      <c r="F54" s="2"/>
    </row>
    <row r="55" spans="1:7" ht="18.75" x14ac:dyDescent="0.3">
      <c r="A55" s="18">
        <v>49</v>
      </c>
      <c r="B55" s="2" t="s">
        <v>174</v>
      </c>
      <c r="C55" s="18">
        <v>1</v>
      </c>
      <c r="D55" s="18">
        <v>1</v>
      </c>
      <c r="E55" s="18"/>
      <c r="F55" s="2"/>
    </row>
    <row r="56" spans="1:7" s="24" customFormat="1" ht="18.75" x14ac:dyDescent="0.3">
      <c r="A56" s="6"/>
      <c r="B56" s="6" t="s">
        <v>3</v>
      </c>
      <c r="C56" s="6">
        <f>SUM(C6:C55)</f>
        <v>180</v>
      </c>
      <c r="D56" s="6">
        <f>SUM(D6:D55)</f>
        <v>108</v>
      </c>
      <c r="E56" s="6">
        <f>SUM(E6:E55)</f>
        <v>72</v>
      </c>
      <c r="F56" s="6"/>
    </row>
    <row r="58" spans="1:7" s="1" customFormat="1" ht="18.75" x14ac:dyDescent="0.3">
      <c r="A58" s="21"/>
      <c r="D58" s="37" t="s">
        <v>180</v>
      </c>
      <c r="E58" s="37"/>
      <c r="F58" s="37"/>
      <c r="G58" s="37"/>
    </row>
    <row r="59" spans="1:7" s="27" customFormat="1" ht="18.75" x14ac:dyDescent="0.3">
      <c r="A59" s="4"/>
      <c r="B59" s="4" t="s">
        <v>52</v>
      </c>
      <c r="C59" s="4"/>
      <c r="D59" s="40" t="s">
        <v>7</v>
      </c>
      <c r="E59" s="40"/>
      <c r="F59" s="40"/>
      <c r="G59" s="40"/>
    </row>
    <row r="60" spans="1:7" s="1" customFormat="1" ht="18.75" x14ac:dyDescent="0.3">
      <c r="A60" s="21"/>
      <c r="B60" s="21" t="s">
        <v>8</v>
      </c>
      <c r="C60" s="21"/>
      <c r="D60" s="37" t="s">
        <v>42</v>
      </c>
      <c r="E60" s="37"/>
      <c r="F60" s="37"/>
      <c r="G60" s="37"/>
    </row>
    <row r="61" spans="1:7" ht="18.75" x14ac:dyDescent="0.3">
      <c r="B61" s="1"/>
      <c r="C61" s="1"/>
      <c r="D61" s="1"/>
      <c r="E61" s="1"/>
    </row>
  </sheetData>
  <mergeCells count="6">
    <mergeCell ref="D60:G60"/>
    <mergeCell ref="A1:C1"/>
    <mergeCell ref="D1:F1"/>
    <mergeCell ref="A2:F2"/>
    <mergeCell ref="D58:G58"/>
    <mergeCell ref="D59:G59"/>
  </mergeCells>
  <pageMargins left="0.7" right="0.7" top="0.75" bottom="0.75" header="0.3" footer="0.3"/>
  <pageSetup orientation="landscape" r:id="rId1"/>
  <headerFoot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pane xSplit="1" ySplit="5" topLeftCell="B40" activePane="bottomRight" state="frozen"/>
      <selection pane="topRight" activeCell="B1" sqref="B1"/>
      <selection pane="bottomLeft" activeCell="A6" sqref="A6"/>
      <selection pane="bottomRight" activeCell="C52" sqref="C52"/>
    </sheetView>
  </sheetViews>
  <sheetFormatPr defaultRowHeight="15" x14ac:dyDescent="0.25"/>
  <cols>
    <col min="1" max="1" width="11.28515625" customWidth="1"/>
    <col min="2" max="2" width="36" customWidth="1"/>
    <col min="3" max="3" width="19.28515625" customWidth="1"/>
    <col min="4" max="4" width="18.42578125" customWidth="1"/>
    <col min="5" max="5" width="13.140625" customWidth="1"/>
    <col min="6" max="6" width="18.140625" customWidth="1"/>
  </cols>
  <sheetData>
    <row r="1" spans="1:8" s="1" customFormat="1" ht="18.75" x14ac:dyDescent="0.3">
      <c r="A1" s="38" t="s">
        <v>49</v>
      </c>
      <c r="B1" s="38"/>
      <c r="C1" s="38"/>
      <c r="D1" s="37" t="s">
        <v>47</v>
      </c>
      <c r="E1" s="37"/>
      <c r="F1" s="37"/>
      <c r="G1" s="25"/>
    </row>
    <row r="2" spans="1:8" s="26" customFormat="1" ht="28.5" customHeight="1" x14ac:dyDescent="0.3">
      <c r="A2" s="39" t="s">
        <v>50</v>
      </c>
      <c r="B2" s="39"/>
      <c r="C2" s="39"/>
      <c r="D2" s="39"/>
      <c r="E2" s="39"/>
      <c r="F2" s="39"/>
    </row>
    <row r="3" spans="1:8" s="1" customFormat="1" ht="18.75" x14ac:dyDescent="0.3">
      <c r="E3" s="3"/>
    </row>
    <row r="5" spans="1:8" ht="75" x14ac:dyDescent="0.25">
      <c r="A5" s="7" t="s">
        <v>1</v>
      </c>
      <c r="B5" s="7" t="s">
        <v>41</v>
      </c>
      <c r="C5" s="7" t="s">
        <v>23</v>
      </c>
      <c r="D5" s="7" t="s">
        <v>45</v>
      </c>
      <c r="E5" s="7" t="s">
        <v>40</v>
      </c>
      <c r="F5" s="7" t="s">
        <v>10</v>
      </c>
      <c r="G5" s="14"/>
      <c r="H5" s="14"/>
    </row>
    <row r="6" spans="1:8" ht="29.25" customHeight="1" x14ac:dyDescent="0.3">
      <c r="A6" s="22">
        <v>1</v>
      </c>
      <c r="B6" s="10" t="s">
        <v>181</v>
      </c>
      <c r="C6" s="22">
        <v>1</v>
      </c>
      <c r="D6" s="22">
        <v>1</v>
      </c>
      <c r="E6" s="10"/>
      <c r="F6" s="10"/>
      <c r="G6" s="14"/>
      <c r="H6" s="14"/>
    </row>
    <row r="7" spans="1:8" ht="29.25" customHeight="1" x14ac:dyDescent="0.3">
      <c r="A7" s="18">
        <v>2</v>
      </c>
      <c r="B7" s="2" t="s">
        <v>143</v>
      </c>
      <c r="C7" s="18">
        <v>1</v>
      </c>
      <c r="D7" s="18">
        <v>1</v>
      </c>
      <c r="E7" s="2"/>
      <c r="F7" s="2"/>
    </row>
    <row r="8" spans="1:8" ht="29.25" customHeight="1" x14ac:dyDescent="0.3">
      <c r="A8" s="18">
        <v>3</v>
      </c>
      <c r="B8" s="2" t="s">
        <v>182</v>
      </c>
      <c r="C8" s="18">
        <v>1</v>
      </c>
      <c r="D8" s="18">
        <v>1</v>
      </c>
      <c r="E8" s="2"/>
      <c r="F8" s="2"/>
    </row>
    <row r="9" spans="1:8" ht="29.25" customHeight="1" x14ac:dyDescent="0.3">
      <c r="A9" s="18">
        <v>4</v>
      </c>
      <c r="B9" s="2" t="s">
        <v>188</v>
      </c>
      <c r="C9" s="18">
        <v>1</v>
      </c>
      <c r="D9" s="18">
        <v>1</v>
      </c>
      <c r="E9" s="2"/>
      <c r="F9" s="2"/>
    </row>
    <row r="10" spans="1:8" ht="29.25" customHeight="1" x14ac:dyDescent="0.3">
      <c r="A10" s="18">
        <v>5</v>
      </c>
      <c r="B10" s="2" t="s">
        <v>183</v>
      </c>
      <c r="C10" s="18">
        <v>1</v>
      </c>
      <c r="D10" s="18">
        <v>1</v>
      </c>
      <c r="E10" s="2"/>
      <c r="F10" s="2"/>
    </row>
    <row r="11" spans="1:8" ht="29.25" customHeight="1" x14ac:dyDescent="0.3">
      <c r="A11" s="18">
        <v>6</v>
      </c>
      <c r="B11" s="2" t="s">
        <v>134</v>
      </c>
      <c r="C11" s="18">
        <v>1</v>
      </c>
      <c r="D11" s="18">
        <v>1</v>
      </c>
      <c r="E11" s="2"/>
      <c r="F11" s="2"/>
    </row>
    <row r="12" spans="1:8" ht="29.25" customHeight="1" x14ac:dyDescent="0.3">
      <c r="A12" s="18">
        <v>7</v>
      </c>
      <c r="B12" s="2" t="s">
        <v>135</v>
      </c>
      <c r="C12" s="18">
        <v>1</v>
      </c>
      <c r="D12" s="18">
        <v>1</v>
      </c>
      <c r="E12" s="2"/>
      <c r="F12" s="2"/>
    </row>
    <row r="13" spans="1:8" ht="29.25" customHeight="1" x14ac:dyDescent="0.3">
      <c r="A13" s="18">
        <v>8</v>
      </c>
      <c r="B13" s="2" t="s">
        <v>136</v>
      </c>
      <c r="C13" s="18">
        <v>1</v>
      </c>
      <c r="D13" s="18">
        <v>1</v>
      </c>
      <c r="E13" s="2"/>
      <c r="F13" s="2"/>
    </row>
    <row r="14" spans="1:8" ht="29.25" customHeight="1" x14ac:dyDescent="0.3">
      <c r="A14" s="18">
        <v>9</v>
      </c>
      <c r="B14" s="2" t="s">
        <v>137</v>
      </c>
      <c r="C14" s="18">
        <v>1</v>
      </c>
      <c r="D14" s="18">
        <v>1</v>
      </c>
      <c r="E14" s="2"/>
      <c r="F14" s="2"/>
    </row>
    <row r="15" spans="1:8" ht="29.25" customHeight="1" x14ac:dyDescent="0.3">
      <c r="A15" s="18">
        <v>10</v>
      </c>
      <c r="B15" s="2" t="s">
        <v>138</v>
      </c>
      <c r="C15" s="18">
        <v>1</v>
      </c>
      <c r="D15" s="18">
        <v>1</v>
      </c>
      <c r="E15" s="2"/>
      <c r="F15" s="2"/>
    </row>
    <row r="16" spans="1:8" ht="29.25" customHeight="1" x14ac:dyDescent="0.3">
      <c r="A16" s="18">
        <v>11</v>
      </c>
      <c r="B16" s="2" t="s">
        <v>139</v>
      </c>
      <c r="C16" s="18">
        <v>1</v>
      </c>
      <c r="D16" s="18">
        <v>1</v>
      </c>
      <c r="E16" s="2"/>
      <c r="F16" s="2"/>
    </row>
    <row r="17" spans="1:6" ht="29.25" customHeight="1" x14ac:dyDescent="0.3">
      <c r="A17" s="18">
        <v>12</v>
      </c>
      <c r="B17" s="2" t="s">
        <v>140</v>
      </c>
      <c r="C17" s="18">
        <v>1</v>
      </c>
      <c r="D17" s="18">
        <v>1</v>
      </c>
      <c r="E17" s="2"/>
      <c r="F17" s="2"/>
    </row>
    <row r="18" spans="1:6" ht="29.25" customHeight="1" x14ac:dyDescent="0.3">
      <c r="A18" s="18">
        <v>13</v>
      </c>
      <c r="B18" s="2" t="s">
        <v>141</v>
      </c>
      <c r="C18" s="18">
        <v>1</v>
      </c>
      <c r="D18" s="18">
        <v>1</v>
      </c>
      <c r="E18" s="2"/>
      <c r="F18" s="2"/>
    </row>
    <row r="19" spans="1:6" ht="29.25" customHeight="1" x14ac:dyDescent="0.3">
      <c r="A19" s="18">
        <v>14</v>
      </c>
      <c r="B19" s="2" t="s">
        <v>175</v>
      </c>
      <c r="C19" s="18">
        <v>1</v>
      </c>
      <c r="D19" s="18">
        <v>1</v>
      </c>
      <c r="E19" s="2"/>
      <c r="F19" s="2"/>
    </row>
    <row r="20" spans="1:6" ht="29.25" customHeight="1" x14ac:dyDescent="0.3">
      <c r="A20" s="18">
        <v>15</v>
      </c>
      <c r="B20" s="2" t="s">
        <v>176</v>
      </c>
      <c r="C20" s="18">
        <v>1</v>
      </c>
      <c r="D20" s="18">
        <v>1</v>
      </c>
      <c r="E20" s="2"/>
      <c r="F20" s="2"/>
    </row>
    <row r="21" spans="1:6" ht="29.25" customHeight="1" x14ac:dyDescent="0.3">
      <c r="A21" s="18">
        <v>16</v>
      </c>
      <c r="B21" s="2" t="s">
        <v>177</v>
      </c>
      <c r="C21" s="18">
        <v>1</v>
      </c>
      <c r="D21" s="18">
        <v>1</v>
      </c>
      <c r="E21" s="2"/>
      <c r="F21" s="2"/>
    </row>
    <row r="22" spans="1:6" ht="29.25" customHeight="1" x14ac:dyDescent="0.3">
      <c r="A22" s="18">
        <v>17</v>
      </c>
      <c r="B22" s="2" t="s">
        <v>178</v>
      </c>
      <c r="C22" s="18">
        <v>1</v>
      </c>
      <c r="D22" s="18">
        <v>1</v>
      </c>
      <c r="E22" s="2"/>
      <c r="F22" s="2"/>
    </row>
    <row r="23" spans="1:6" ht="29.25" customHeight="1" x14ac:dyDescent="0.3">
      <c r="A23" s="18">
        <v>18</v>
      </c>
      <c r="B23" s="2" t="s">
        <v>179</v>
      </c>
      <c r="C23" s="18">
        <v>1</v>
      </c>
      <c r="D23" s="18">
        <v>1</v>
      </c>
      <c r="E23" s="2"/>
      <c r="F23" s="2"/>
    </row>
    <row r="24" spans="1:6" ht="29.25" customHeight="1" x14ac:dyDescent="0.3">
      <c r="A24" s="18">
        <v>19</v>
      </c>
      <c r="B24" s="2" t="s">
        <v>184</v>
      </c>
      <c r="C24" s="18">
        <v>1</v>
      </c>
      <c r="D24" s="18">
        <v>1</v>
      </c>
      <c r="E24" s="2"/>
      <c r="F24" s="2"/>
    </row>
    <row r="25" spans="1:6" ht="29.25" customHeight="1" x14ac:dyDescent="0.3">
      <c r="A25" s="18">
        <v>20</v>
      </c>
      <c r="B25" s="2" t="s">
        <v>185</v>
      </c>
      <c r="C25" s="18">
        <v>1</v>
      </c>
      <c r="D25" s="18">
        <v>1</v>
      </c>
      <c r="E25" s="2"/>
      <c r="F25" s="2"/>
    </row>
    <row r="26" spans="1:6" ht="29.25" customHeight="1" x14ac:dyDescent="0.3">
      <c r="A26" s="18">
        <v>21</v>
      </c>
      <c r="B26" s="2" t="s">
        <v>186</v>
      </c>
      <c r="C26" s="18">
        <v>1</v>
      </c>
      <c r="D26" s="18">
        <v>1</v>
      </c>
      <c r="E26" s="2"/>
      <c r="F26" s="2"/>
    </row>
    <row r="27" spans="1:6" ht="29.25" customHeight="1" x14ac:dyDescent="0.3">
      <c r="A27" s="18">
        <v>22</v>
      </c>
      <c r="B27" s="2" t="s">
        <v>187</v>
      </c>
      <c r="C27" s="18">
        <v>1</v>
      </c>
      <c r="D27" s="18">
        <v>1</v>
      </c>
      <c r="E27" s="2"/>
      <c r="F27" s="2"/>
    </row>
    <row r="28" spans="1:6" ht="29.25" customHeight="1" x14ac:dyDescent="0.3">
      <c r="A28" s="18">
        <v>23</v>
      </c>
      <c r="B28" s="2" t="s">
        <v>189</v>
      </c>
      <c r="C28" s="18">
        <v>1</v>
      </c>
      <c r="D28" s="18">
        <v>1</v>
      </c>
      <c r="E28" s="2"/>
      <c r="F28" s="2"/>
    </row>
    <row r="29" spans="1:6" ht="29.25" customHeight="1" x14ac:dyDescent="0.3">
      <c r="A29" s="18">
        <v>24</v>
      </c>
      <c r="B29" s="2" t="s">
        <v>190</v>
      </c>
      <c r="C29" s="18">
        <v>1</v>
      </c>
      <c r="D29" s="18">
        <v>1</v>
      </c>
      <c r="E29" s="2"/>
      <c r="F29" s="2"/>
    </row>
    <row r="30" spans="1:6" ht="29.25" customHeight="1" x14ac:dyDescent="0.3">
      <c r="A30" s="18">
        <v>25</v>
      </c>
      <c r="B30" s="2" t="s">
        <v>191</v>
      </c>
      <c r="C30" s="18">
        <v>1</v>
      </c>
      <c r="D30" s="18">
        <v>1</v>
      </c>
      <c r="E30" s="2"/>
      <c r="F30" s="2"/>
    </row>
    <row r="31" spans="1:6" ht="29.25" customHeight="1" x14ac:dyDescent="0.3">
      <c r="A31" s="18">
        <v>26</v>
      </c>
      <c r="B31" s="2" t="s">
        <v>192</v>
      </c>
      <c r="C31" s="18">
        <v>1</v>
      </c>
      <c r="D31" s="18">
        <v>1</v>
      </c>
      <c r="E31" s="2"/>
      <c r="F31" s="2"/>
    </row>
    <row r="32" spans="1:6" ht="29.25" customHeight="1" x14ac:dyDescent="0.3">
      <c r="A32" s="18">
        <v>27</v>
      </c>
      <c r="B32" s="2" t="s">
        <v>193</v>
      </c>
      <c r="C32" s="18">
        <v>1</v>
      </c>
      <c r="D32" s="18">
        <v>1</v>
      </c>
      <c r="E32" s="2"/>
      <c r="F32" s="2"/>
    </row>
    <row r="33" spans="1:7" ht="29.25" customHeight="1" x14ac:dyDescent="0.3">
      <c r="A33" s="18">
        <v>28</v>
      </c>
      <c r="B33" s="2" t="s">
        <v>194</v>
      </c>
      <c r="C33" s="18">
        <v>1</v>
      </c>
      <c r="D33" s="18">
        <v>1</v>
      </c>
      <c r="E33" s="2"/>
      <c r="F33" s="2"/>
    </row>
    <row r="34" spans="1:7" ht="29.25" customHeight="1" x14ac:dyDescent="0.3">
      <c r="A34" s="18">
        <v>29</v>
      </c>
      <c r="B34" s="2" t="s">
        <v>195</v>
      </c>
      <c r="C34" s="18">
        <v>1</v>
      </c>
      <c r="D34" s="18">
        <v>1</v>
      </c>
      <c r="E34" s="2"/>
      <c r="F34" s="2"/>
    </row>
    <row r="35" spans="1:7" ht="29.25" customHeight="1" x14ac:dyDescent="0.3">
      <c r="A35" s="18">
        <v>30</v>
      </c>
      <c r="B35" s="2" t="s">
        <v>196</v>
      </c>
      <c r="C35" s="18">
        <v>1</v>
      </c>
      <c r="D35" s="18">
        <v>1</v>
      </c>
      <c r="E35" s="2"/>
      <c r="F35" s="2"/>
    </row>
    <row r="36" spans="1:7" ht="29.25" customHeight="1" x14ac:dyDescent="0.3">
      <c r="A36" s="18">
        <v>31</v>
      </c>
      <c r="B36" s="2" t="s">
        <v>197</v>
      </c>
      <c r="C36" s="18">
        <v>1</v>
      </c>
      <c r="D36" s="18">
        <v>1</v>
      </c>
      <c r="E36" s="2"/>
      <c r="F36" s="2"/>
    </row>
    <row r="37" spans="1:7" ht="29.25" customHeight="1" x14ac:dyDescent="0.3">
      <c r="A37" s="18">
        <v>32</v>
      </c>
      <c r="B37" s="2" t="s">
        <v>198</v>
      </c>
      <c r="C37" s="18">
        <v>1</v>
      </c>
      <c r="D37" s="18">
        <v>1</v>
      </c>
      <c r="E37" s="2"/>
      <c r="F37" s="2"/>
    </row>
    <row r="38" spans="1:7" ht="29.25" customHeight="1" x14ac:dyDescent="0.3">
      <c r="A38" s="18">
        <v>33</v>
      </c>
      <c r="B38" s="2" t="s">
        <v>199</v>
      </c>
      <c r="C38" s="18">
        <v>1</v>
      </c>
      <c r="D38" s="18">
        <v>1</v>
      </c>
      <c r="E38" s="2"/>
      <c r="F38" s="2"/>
    </row>
    <row r="39" spans="1:7" ht="29.25" customHeight="1" x14ac:dyDescent="0.3">
      <c r="A39" s="18">
        <v>34</v>
      </c>
      <c r="B39" s="2" t="s">
        <v>200</v>
      </c>
      <c r="C39" s="18">
        <v>1</v>
      </c>
      <c r="D39" s="18">
        <v>1</v>
      </c>
      <c r="E39" s="2"/>
      <c r="F39" s="2"/>
    </row>
    <row r="40" spans="1:7" ht="29.25" customHeight="1" x14ac:dyDescent="0.3">
      <c r="A40" s="18">
        <v>35</v>
      </c>
      <c r="B40" s="2" t="s">
        <v>201</v>
      </c>
      <c r="C40" s="18">
        <v>1</v>
      </c>
      <c r="D40" s="18">
        <v>1</v>
      </c>
      <c r="E40" s="2"/>
      <c r="F40" s="2"/>
    </row>
    <row r="41" spans="1:7" ht="29.25" customHeight="1" x14ac:dyDescent="0.3">
      <c r="A41" s="18">
        <v>36</v>
      </c>
      <c r="B41" s="2" t="s">
        <v>202</v>
      </c>
      <c r="C41" s="18">
        <v>1</v>
      </c>
      <c r="D41" s="18">
        <v>1</v>
      </c>
      <c r="E41" s="2"/>
      <c r="F41" s="2"/>
    </row>
    <row r="42" spans="1:7" ht="29.25" customHeight="1" x14ac:dyDescent="0.3">
      <c r="A42" s="18">
        <v>37</v>
      </c>
      <c r="B42" s="2" t="s">
        <v>203</v>
      </c>
      <c r="C42" s="18">
        <v>1</v>
      </c>
      <c r="D42" s="18">
        <v>1</v>
      </c>
      <c r="E42" s="2"/>
      <c r="F42" s="2"/>
    </row>
    <row r="43" spans="1:7" ht="29.25" customHeight="1" x14ac:dyDescent="0.3">
      <c r="A43" s="18">
        <v>38</v>
      </c>
      <c r="B43" s="2" t="s">
        <v>204</v>
      </c>
      <c r="C43" s="18">
        <v>1</v>
      </c>
      <c r="D43" s="18">
        <v>1</v>
      </c>
      <c r="E43" s="2"/>
      <c r="F43" s="2"/>
    </row>
    <row r="44" spans="1:7" s="24" customFormat="1" ht="29.25" customHeight="1" x14ac:dyDescent="0.3">
      <c r="A44" s="6"/>
      <c r="B44" s="6" t="s">
        <v>3</v>
      </c>
      <c r="C44" s="6">
        <f>SUM(C6:C43)</f>
        <v>38</v>
      </c>
      <c r="D44" s="6">
        <f>SUM(D6:D43)</f>
        <v>38</v>
      </c>
      <c r="E44" s="6"/>
      <c r="F44" s="6"/>
    </row>
    <row r="45" spans="1:7" ht="18.75" x14ac:dyDescent="0.3">
      <c r="C45" s="34"/>
    </row>
    <row r="46" spans="1:7" s="1" customFormat="1" ht="18.75" x14ac:dyDescent="0.3">
      <c r="A46" s="21"/>
      <c r="D46" s="37" t="s">
        <v>205</v>
      </c>
      <c r="E46" s="37"/>
      <c r="F46" s="37"/>
      <c r="G46" s="37"/>
    </row>
    <row r="47" spans="1:7" s="27" customFormat="1" ht="18.75" x14ac:dyDescent="0.3">
      <c r="A47" s="4"/>
      <c r="B47" s="4" t="s">
        <v>52</v>
      </c>
      <c r="C47" s="4"/>
      <c r="D47" s="40" t="s">
        <v>7</v>
      </c>
      <c r="E47" s="40"/>
      <c r="F47" s="40"/>
      <c r="G47" s="40"/>
    </row>
    <row r="48" spans="1:7" s="1" customFormat="1" ht="18.75" x14ac:dyDescent="0.3">
      <c r="A48" s="21"/>
      <c r="B48" s="21" t="s">
        <v>8</v>
      </c>
      <c r="C48" s="21"/>
      <c r="D48" s="37" t="s">
        <v>42</v>
      </c>
      <c r="E48" s="37"/>
      <c r="F48" s="37"/>
      <c r="G48" s="37"/>
    </row>
    <row r="49" spans="2:5" ht="18.75" x14ac:dyDescent="0.3">
      <c r="B49" s="1"/>
      <c r="C49" s="1"/>
      <c r="D49" s="1"/>
      <c r="E49" s="1"/>
    </row>
  </sheetData>
  <mergeCells count="6">
    <mergeCell ref="D48:G48"/>
    <mergeCell ref="A1:C1"/>
    <mergeCell ref="D1:F1"/>
    <mergeCell ref="A2:F2"/>
    <mergeCell ref="D46:G46"/>
    <mergeCell ref="D47:G47"/>
  </mergeCells>
  <pageMargins left="0.7" right="0.7" top="0.75" bottom="0.75" header="0.3" footer="0.3"/>
  <pageSetup orientation="landscape" r:id="rId1"/>
  <headerFoot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15" sqref="I15"/>
    </sheetView>
  </sheetViews>
  <sheetFormatPr defaultRowHeight="15" x14ac:dyDescent="0.25"/>
  <cols>
    <col min="1" max="1" width="6.42578125" customWidth="1"/>
    <col min="2" max="2" width="41.28515625" customWidth="1"/>
    <col min="3" max="3" width="8.42578125" customWidth="1"/>
    <col min="4" max="4" width="11" customWidth="1"/>
    <col min="5" max="5" width="13.7109375" customWidth="1"/>
    <col min="6" max="6" width="25.5703125" customWidth="1"/>
    <col min="7" max="7" width="15.85546875" customWidth="1"/>
  </cols>
  <sheetData>
    <row r="1" spans="1:8" s="1" customFormat="1" ht="18.75" x14ac:dyDescent="0.3">
      <c r="A1" s="38" t="s">
        <v>49</v>
      </c>
      <c r="B1" s="38"/>
      <c r="C1" s="38"/>
      <c r="D1" s="37" t="s">
        <v>47</v>
      </c>
      <c r="E1" s="37"/>
      <c r="F1" s="37"/>
      <c r="G1" s="37"/>
    </row>
    <row r="2" spans="1:8" s="1" customFormat="1" ht="26.25" customHeight="1" x14ac:dyDescent="0.3">
      <c r="A2" s="39" t="s">
        <v>48</v>
      </c>
      <c r="B2" s="39"/>
      <c r="C2" s="39"/>
      <c r="D2" s="39"/>
      <c r="E2" s="39"/>
      <c r="F2" s="39"/>
      <c r="G2" s="39"/>
    </row>
    <row r="3" spans="1:8" ht="19.5" customHeight="1" x14ac:dyDescent="0.25"/>
    <row r="4" spans="1:8" ht="46.5" customHeight="1" x14ac:dyDescent="0.25">
      <c r="A4" s="7" t="s">
        <v>1</v>
      </c>
      <c r="B4" s="7" t="s">
        <v>28</v>
      </c>
      <c r="C4" s="7" t="s">
        <v>29</v>
      </c>
      <c r="D4" s="7" t="s">
        <v>30</v>
      </c>
      <c r="E4" s="7" t="s">
        <v>31</v>
      </c>
      <c r="F4" s="7" t="s">
        <v>32</v>
      </c>
      <c r="G4" s="20" t="s">
        <v>10</v>
      </c>
      <c r="H4" s="12"/>
    </row>
    <row r="5" spans="1:8" ht="50.25" customHeight="1" x14ac:dyDescent="0.25">
      <c r="A5" s="30">
        <v>1</v>
      </c>
      <c r="B5" s="32" t="s">
        <v>208</v>
      </c>
      <c r="C5" s="30">
        <v>3</v>
      </c>
      <c r="D5" s="30">
        <v>2019</v>
      </c>
      <c r="E5" s="31" t="s">
        <v>206</v>
      </c>
      <c r="F5" s="31" t="s">
        <v>207</v>
      </c>
      <c r="G5" s="13"/>
      <c r="H5" s="12"/>
    </row>
    <row r="6" spans="1:8" ht="48" customHeight="1" x14ac:dyDescent="0.25">
      <c r="A6" s="29">
        <v>2</v>
      </c>
      <c r="B6" s="32" t="s">
        <v>209</v>
      </c>
      <c r="C6" s="29">
        <v>16</v>
      </c>
      <c r="D6" s="29">
        <v>2019</v>
      </c>
      <c r="E6" s="31" t="s">
        <v>206</v>
      </c>
      <c r="F6" s="31" t="s">
        <v>207</v>
      </c>
      <c r="G6" s="11"/>
    </row>
    <row r="7" spans="1:8" ht="55.5" customHeight="1" x14ac:dyDescent="0.25">
      <c r="A7" s="29">
        <v>3</v>
      </c>
      <c r="B7" s="32" t="s">
        <v>210</v>
      </c>
      <c r="C7" s="29">
        <v>5</v>
      </c>
      <c r="D7" s="29">
        <v>2016</v>
      </c>
      <c r="E7" s="31" t="s">
        <v>206</v>
      </c>
      <c r="F7" s="31" t="s">
        <v>207</v>
      </c>
      <c r="G7" s="11"/>
    </row>
    <row r="8" spans="1:8" ht="48.75" customHeight="1" x14ac:dyDescent="0.25">
      <c r="A8" s="29">
        <v>4</v>
      </c>
      <c r="B8" s="32" t="s">
        <v>211</v>
      </c>
      <c r="C8" s="29">
        <v>14</v>
      </c>
      <c r="D8" s="29">
        <v>2016</v>
      </c>
      <c r="E8" s="31" t="s">
        <v>206</v>
      </c>
      <c r="F8" s="31" t="s">
        <v>207</v>
      </c>
      <c r="G8" s="11"/>
    </row>
    <row r="9" spans="1:8" ht="39" customHeight="1" x14ac:dyDescent="0.3">
      <c r="A9" s="29">
        <v>5</v>
      </c>
      <c r="B9" s="33" t="s">
        <v>212</v>
      </c>
      <c r="C9" s="29">
        <v>14</v>
      </c>
      <c r="D9" s="29">
        <v>2014</v>
      </c>
      <c r="E9" s="31" t="s">
        <v>206</v>
      </c>
      <c r="F9" s="10" t="s">
        <v>207</v>
      </c>
      <c r="G9" s="11"/>
    </row>
    <row r="10" spans="1:8" ht="39" customHeight="1" x14ac:dyDescent="0.3">
      <c r="A10" s="29">
        <v>6</v>
      </c>
      <c r="B10" s="33" t="s">
        <v>216</v>
      </c>
      <c r="C10" s="29">
        <v>40</v>
      </c>
      <c r="D10" s="29">
        <v>2017</v>
      </c>
      <c r="E10" s="31" t="s">
        <v>206</v>
      </c>
      <c r="F10" s="10" t="s">
        <v>207</v>
      </c>
      <c r="G10" s="11"/>
    </row>
    <row r="11" spans="1:8" ht="39" customHeight="1" x14ac:dyDescent="0.3">
      <c r="A11" s="29">
        <v>7</v>
      </c>
      <c r="B11" s="33" t="s">
        <v>217</v>
      </c>
      <c r="C11" s="29">
        <v>40</v>
      </c>
      <c r="D11" s="29">
        <v>2017</v>
      </c>
      <c r="E11" s="31" t="s">
        <v>206</v>
      </c>
      <c r="F11" s="10" t="s">
        <v>207</v>
      </c>
      <c r="G11" s="11"/>
    </row>
    <row r="12" spans="1:8" ht="37.5" customHeight="1" x14ac:dyDescent="0.3">
      <c r="A12" s="18">
        <v>8</v>
      </c>
      <c r="B12" s="2" t="s">
        <v>213</v>
      </c>
      <c r="C12" s="18">
        <v>342</v>
      </c>
      <c r="D12" s="18">
        <v>2013</v>
      </c>
      <c r="E12" s="2" t="s">
        <v>214</v>
      </c>
      <c r="F12" s="10" t="s">
        <v>207</v>
      </c>
      <c r="G12" s="11"/>
    </row>
    <row r="13" spans="1:8" ht="40.5" customHeight="1" x14ac:dyDescent="0.3">
      <c r="A13" s="18">
        <v>9</v>
      </c>
      <c r="B13" s="2" t="s">
        <v>213</v>
      </c>
      <c r="C13" s="18">
        <v>656</v>
      </c>
      <c r="D13" s="18">
        <v>2019</v>
      </c>
      <c r="E13" s="2" t="s">
        <v>214</v>
      </c>
      <c r="F13" s="10" t="s">
        <v>207</v>
      </c>
      <c r="G13" s="11"/>
    </row>
    <row r="14" spans="1:8" ht="39.75" customHeight="1" x14ac:dyDescent="0.3">
      <c r="A14" s="18">
        <v>10</v>
      </c>
      <c r="B14" s="2" t="s">
        <v>215</v>
      </c>
      <c r="C14" s="18">
        <v>31</v>
      </c>
      <c r="D14" s="18">
        <v>2019</v>
      </c>
      <c r="E14" s="2" t="s">
        <v>214</v>
      </c>
      <c r="F14" s="10" t="s">
        <v>207</v>
      </c>
      <c r="G14" s="11"/>
    </row>
    <row r="15" spans="1:8" ht="39" customHeight="1" x14ac:dyDescent="0.3">
      <c r="A15" s="18">
        <v>11</v>
      </c>
      <c r="B15" s="2" t="s">
        <v>218</v>
      </c>
      <c r="C15" s="18">
        <v>5</v>
      </c>
      <c r="D15" s="18">
        <v>2016</v>
      </c>
      <c r="E15" s="2" t="s">
        <v>214</v>
      </c>
      <c r="F15" s="10" t="s">
        <v>207</v>
      </c>
      <c r="G15" s="11"/>
    </row>
    <row r="16" spans="1:8" ht="39.75" customHeight="1" x14ac:dyDescent="0.3">
      <c r="A16" s="18">
        <v>12</v>
      </c>
      <c r="B16" s="2" t="s">
        <v>219</v>
      </c>
      <c r="C16" s="18">
        <v>31</v>
      </c>
      <c r="D16" s="18">
        <v>2019</v>
      </c>
      <c r="E16" s="2" t="s">
        <v>214</v>
      </c>
      <c r="F16" s="10" t="s">
        <v>207</v>
      </c>
      <c r="G16" s="11"/>
    </row>
    <row r="17" spans="1:7" s="24" customFormat="1" ht="18.75" x14ac:dyDescent="0.3">
      <c r="A17" s="6"/>
      <c r="B17" s="6" t="s">
        <v>3</v>
      </c>
      <c r="C17" s="6">
        <f>SUM(C5:C16)</f>
        <v>1197</v>
      </c>
      <c r="D17" s="6"/>
      <c r="E17" s="6"/>
      <c r="F17" s="6"/>
      <c r="G17" s="23"/>
    </row>
    <row r="19" spans="1:7" s="1" customFormat="1" ht="18.75" x14ac:dyDescent="0.3">
      <c r="A19" s="21"/>
      <c r="D19" s="37" t="s">
        <v>220</v>
      </c>
      <c r="E19" s="37"/>
      <c r="F19" s="37"/>
      <c r="G19" s="37"/>
    </row>
    <row r="20" spans="1:7" s="27" customFormat="1" ht="18.75" x14ac:dyDescent="0.3">
      <c r="A20" s="4"/>
      <c r="B20" s="4" t="s">
        <v>52</v>
      </c>
      <c r="C20" s="4"/>
      <c r="D20" s="40" t="s">
        <v>7</v>
      </c>
      <c r="E20" s="40"/>
      <c r="F20" s="40"/>
      <c r="G20" s="40"/>
    </row>
    <row r="21" spans="1:7" s="1" customFormat="1" ht="18.75" x14ac:dyDescent="0.3">
      <c r="A21" s="21"/>
      <c r="B21" s="21" t="s">
        <v>8</v>
      </c>
      <c r="C21" s="21"/>
      <c r="D21" s="37" t="s">
        <v>42</v>
      </c>
      <c r="E21" s="37"/>
      <c r="F21" s="37"/>
      <c r="G21" s="37"/>
    </row>
  </sheetData>
  <mergeCells count="6">
    <mergeCell ref="D21:G21"/>
    <mergeCell ref="A2:G2"/>
    <mergeCell ref="A1:C1"/>
    <mergeCell ref="D1:G1"/>
    <mergeCell ref="D19:G19"/>
    <mergeCell ref="D20:G20"/>
  </mergeCells>
  <pageMargins left="0.7" right="0.7" top="0.75" bottom="0.75" header="0.3" footer="0.3"/>
  <pageSetup orientation="landscape" r:id="rId1"/>
  <headerFooter>
    <oddFooter>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PHONG TH TN</vt:lpstr>
      <vt:lpstr>PHONG HOC</vt:lpstr>
      <vt:lpstr>PHONG LAM VIEC</vt:lpstr>
      <vt:lpstr>may tinh</vt:lpstr>
      <vt:lpstr>may chieu</vt:lpstr>
      <vt:lpstr>TRANG THIET BI</vt:lpstr>
      <vt:lpstr>Sheet1</vt:lpstr>
      <vt:lpstr>'may chieu'!Print_Titles</vt:lpstr>
      <vt:lpstr>'may tinh'!Print_Titles</vt:lpstr>
      <vt:lpstr>'PHONG HOC'!Print_Titles</vt:lpstr>
      <vt:lpstr>'PHONG LAM VIEC'!Print_Titles</vt:lpstr>
      <vt:lpstr>'PHONG TH TN'!Print_Titles</vt:lpstr>
      <vt:lpstr>'TRANG THIET BI'!Print_Titles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hieund</cp:lastModifiedBy>
  <cp:lastPrinted>2020-06-01T03:21:00Z</cp:lastPrinted>
  <dcterms:created xsi:type="dcterms:W3CDTF">2018-02-28T07:37:59Z</dcterms:created>
  <dcterms:modified xsi:type="dcterms:W3CDTF">2020-06-01T04:44:33Z</dcterms:modified>
</cp:coreProperties>
</file>